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45" windowWidth="14955" windowHeight="8445"/>
  </bookViews>
  <sheets>
    <sheet name="Eredivisie 2008-2009" sheetId="1" r:id="rId1"/>
    <sheet name="Eerste Divisie 2008-2009" sheetId="2" r:id="rId2"/>
  </sheets>
  <calcPr calcId="125725"/>
</workbook>
</file>

<file path=xl/calcChain.xml><?xml version="1.0" encoding="utf-8"?>
<calcChain xmlns="http://schemas.openxmlformats.org/spreadsheetml/2006/main">
  <c r="M20" i="2"/>
  <c r="M21"/>
  <c r="W21"/>
  <c r="U21"/>
  <c r="X21" s="1"/>
  <c r="R21"/>
  <c r="Q21"/>
  <c r="T21" s="1"/>
  <c r="P21"/>
  <c r="S21" s="1"/>
  <c r="W20"/>
  <c r="U20"/>
  <c r="X20" s="1"/>
  <c r="R20"/>
  <c r="Q20"/>
  <c r="T20" s="1"/>
  <c r="P20"/>
  <c r="S20" s="1"/>
  <c r="P19"/>
  <c r="Q19"/>
  <c r="R19"/>
  <c r="S19"/>
  <c r="T19"/>
  <c r="U19"/>
  <c r="W19"/>
  <c r="X19"/>
  <c r="M2"/>
  <c r="M3"/>
  <c r="M4"/>
  <c r="M5"/>
  <c r="M6"/>
  <c r="M7"/>
  <c r="M8"/>
  <c r="M9"/>
  <c r="M10"/>
  <c r="M11"/>
  <c r="M12"/>
  <c r="M13"/>
  <c r="M14"/>
  <c r="M15"/>
  <c r="M16"/>
  <c r="M17"/>
  <c r="M18"/>
  <c r="M19"/>
  <c r="J2"/>
  <c r="H2"/>
  <c r="I2"/>
  <c r="G2" i="1"/>
  <c r="H2"/>
  <c r="I2"/>
  <c r="J2"/>
  <c r="M2"/>
  <c r="U2"/>
  <c r="W2"/>
  <c r="X2"/>
  <c r="G3"/>
  <c r="H3"/>
  <c r="I3"/>
  <c r="J3"/>
  <c r="M3"/>
  <c r="U3"/>
  <c r="W3"/>
  <c r="X3"/>
  <c r="G4"/>
  <c r="H4"/>
  <c r="I4"/>
  <c r="J4"/>
  <c r="M4"/>
  <c r="U4"/>
  <c r="W4"/>
  <c r="X4"/>
  <c r="G5"/>
  <c r="H5"/>
  <c r="I5"/>
  <c r="J5"/>
  <c r="M5"/>
  <c r="U5"/>
  <c r="W5"/>
  <c r="X5"/>
  <c r="G6"/>
  <c r="H6"/>
  <c r="I6"/>
  <c r="J6"/>
  <c r="M6"/>
  <c r="U6"/>
  <c r="W6"/>
  <c r="X6"/>
  <c r="G7"/>
  <c r="H7"/>
  <c r="I7"/>
  <c r="J7"/>
  <c r="M7"/>
  <c r="U7"/>
  <c r="W7"/>
  <c r="X7"/>
  <c r="G8"/>
  <c r="H8"/>
  <c r="I8"/>
  <c r="J8"/>
  <c r="M8"/>
  <c r="U8"/>
  <c r="W8"/>
  <c r="X8"/>
  <c r="G9"/>
  <c r="H9"/>
  <c r="I9"/>
  <c r="J9"/>
  <c r="M9"/>
  <c r="U9"/>
  <c r="W9"/>
  <c r="X9"/>
  <c r="G10"/>
  <c r="H10"/>
  <c r="I10"/>
  <c r="J10"/>
  <c r="M10"/>
  <c r="U10"/>
  <c r="W10"/>
  <c r="X10"/>
  <c r="G11"/>
  <c r="H11"/>
  <c r="I11"/>
  <c r="J11"/>
  <c r="M11"/>
  <c r="U11"/>
  <c r="W11"/>
  <c r="X11"/>
  <c r="G12"/>
  <c r="H12"/>
  <c r="I12"/>
  <c r="J12"/>
  <c r="M12"/>
  <c r="U12"/>
  <c r="W12"/>
  <c r="X12"/>
  <c r="G13"/>
  <c r="H13"/>
  <c r="I13"/>
  <c r="J13"/>
  <c r="M13"/>
  <c r="U13"/>
  <c r="W13"/>
  <c r="X13"/>
  <c r="G14"/>
  <c r="H14"/>
  <c r="I14"/>
  <c r="J14"/>
  <c r="M14"/>
  <c r="U14"/>
  <c r="W14"/>
  <c r="X14"/>
  <c r="G15"/>
  <c r="H15"/>
  <c r="I15"/>
  <c r="J15"/>
  <c r="M15"/>
  <c r="U15"/>
  <c r="W15"/>
  <c r="X15"/>
  <c r="G16"/>
  <c r="H16"/>
  <c r="I16"/>
  <c r="J16"/>
  <c r="M16"/>
  <c r="U16"/>
  <c r="W16"/>
  <c r="X16"/>
  <c r="G17"/>
  <c r="H17"/>
  <c r="I17"/>
  <c r="J17"/>
  <c r="M17"/>
  <c r="U17"/>
  <c r="W17"/>
  <c r="X17"/>
  <c r="G18"/>
  <c r="H18"/>
  <c r="I18"/>
  <c r="J18"/>
  <c r="M18"/>
  <c r="U18"/>
  <c r="W18"/>
  <c r="X18"/>
  <c r="G19"/>
  <c r="H19"/>
  <c r="I19"/>
  <c r="J19"/>
  <c r="M19"/>
  <c r="U19"/>
  <c r="W19"/>
  <c r="X19"/>
  <c r="G20"/>
  <c r="H20"/>
  <c r="I20"/>
  <c r="J20"/>
  <c r="G21"/>
  <c r="H21"/>
  <c r="I21"/>
  <c r="J21"/>
  <c r="G22"/>
  <c r="H22"/>
  <c r="I22"/>
  <c r="J22"/>
  <c r="G23"/>
  <c r="H23"/>
  <c r="I23"/>
  <c r="J23"/>
  <c r="G24"/>
  <c r="H24"/>
  <c r="I24"/>
  <c r="J24"/>
  <c r="G25"/>
  <c r="H25"/>
  <c r="I25"/>
  <c r="J25"/>
  <c r="G26"/>
  <c r="H26"/>
  <c r="I26"/>
  <c r="J26"/>
  <c r="G27"/>
  <c r="H27"/>
  <c r="I27"/>
  <c r="J27"/>
  <c r="G28"/>
  <c r="H28"/>
  <c r="I28"/>
  <c r="J28"/>
  <c r="G29"/>
  <c r="H29"/>
  <c r="I29"/>
  <c r="J29"/>
  <c r="G30"/>
  <c r="H30"/>
  <c r="I30"/>
  <c r="J30"/>
  <c r="G31"/>
  <c r="H31"/>
  <c r="I31"/>
  <c r="J31"/>
  <c r="G32"/>
  <c r="H32"/>
  <c r="I32"/>
  <c r="J32"/>
  <c r="G33"/>
  <c r="H33"/>
  <c r="I33"/>
  <c r="J33"/>
  <c r="G34"/>
  <c r="H34"/>
  <c r="I34"/>
  <c r="J34"/>
  <c r="G35"/>
  <c r="H35"/>
  <c r="I35"/>
  <c r="J35"/>
  <c r="G36"/>
  <c r="H36"/>
  <c r="I36"/>
  <c r="J36"/>
  <c r="G37"/>
  <c r="H37"/>
  <c r="I37"/>
  <c r="J37"/>
  <c r="G38"/>
  <c r="H38"/>
  <c r="I38"/>
  <c r="J38"/>
  <c r="G39"/>
  <c r="H39"/>
  <c r="I39"/>
  <c r="J39"/>
  <c r="G40"/>
  <c r="H40"/>
  <c r="I40"/>
  <c r="J40"/>
  <c r="G41"/>
  <c r="H41"/>
  <c r="I41"/>
  <c r="J41"/>
  <c r="G42"/>
  <c r="H42"/>
  <c r="I42"/>
  <c r="J42"/>
  <c r="G43"/>
  <c r="H43"/>
  <c r="I43"/>
  <c r="J43"/>
  <c r="G44"/>
  <c r="H44"/>
  <c r="I44"/>
  <c r="J44"/>
  <c r="G45"/>
  <c r="H45"/>
  <c r="I45"/>
  <c r="J45"/>
  <c r="G46"/>
  <c r="H46"/>
  <c r="I46"/>
  <c r="J46"/>
  <c r="G47"/>
  <c r="H47"/>
  <c r="I47"/>
  <c r="J47"/>
  <c r="G48"/>
  <c r="H48"/>
  <c r="I48"/>
  <c r="J48"/>
  <c r="G49"/>
  <c r="H49"/>
  <c r="I49"/>
  <c r="J49"/>
  <c r="G50"/>
  <c r="H50"/>
  <c r="I50"/>
  <c r="J50"/>
  <c r="G51"/>
  <c r="H51"/>
  <c r="I51"/>
  <c r="J51"/>
  <c r="G52"/>
  <c r="H52"/>
  <c r="I52"/>
  <c r="J52"/>
  <c r="G53"/>
  <c r="H53"/>
  <c r="I53"/>
  <c r="J53"/>
  <c r="G54"/>
  <c r="H54"/>
  <c r="I54"/>
  <c r="J54"/>
  <c r="G55"/>
  <c r="H55"/>
  <c r="I55"/>
  <c r="J55"/>
  <c r="G56"/>
  <c r="H56"/>
  <c r="I56"/>
  <c r="J56"/>
  <c r="G57"/>
  <c r="H57"/>
  <c r="I57"/>
  <c r="J57"/>
  <c r="G58"/>
  <c r="H58"/>
  <c r="I58"/>
  <c r="J58"/>
  <c r="G59"/>
  <c r="H59"/>
  <c r="I59"/>
  <c r="J59"/>
  <c r="G60"/>
  <c r="H60"/>
  <c r="I60"/>
  <c r="J60"/>
  <c r="G61"/>
  <c r="H61"/>
  <c r="I61"/>
  <c r="J61"/>
  <c r="G62"/>
  <c r="H62"/>
  <c r="I62"/>
  <c r="J62"/>
  <c r="G63"/>
  <c r="H63"/>
  <c r="I63"/>
  <c r="J63"/>
  <c r="G64"/>
  <c r="H64"/>
  <c r="I64"/>
  <c r="J64"/>
  <c r="G65"/>
  <c r="H65"/>
  <c r="I65"/>
  <c r="J65"/>
  <c r="G66"/>
  <c r="H66"/>
  <c r="I66"/>
  <c r="J66"/>
  <c r="G67"/>
  <c r="H67"/>
  <c r="I67"/>
  <c r="J67"/>
  <c r="G68"/>
  <c r="H68"/>
  <c r="I68"/>
  <c r="J68"/>
  <c r="G69"/>
  <c r="H69"/>
  <c r="I69"/>
  <c r="J69"/>
  <c r="G70"/>
  <c r="H70"/>
  <c r="I70"/>
  <c r="J70"/>
  <c r="G71"/>
  <c r="H71"/>
  <c r="I71"/>
  <c r="J71"/>
  <c r="G72"/>
  <c r="H72"/>
  <c r="I72"/>
  <c r="J72"/>
  <c r="G73"/>
  <c r="H73"/>
  <c r="I73"/>
  <c r="J73"/>
  <c r="G74"/>
  <c r="H74"/>
  <c r="I74"/>
  <c r="J74"/>
  <c r="G75"/>
  <c r="H75"/>
  <c r="I75"/>
  <c r="J75"/>
  <c r="G76"/>
  <c r="H76"/>
  <c r="I76"/>
  <c r="J76"/>
  <c r="G77"/>
  <c r="H77"/>
  <c r="I77"/>
  <c r="J77"/>
  <c r="G78"/>
  <c r="H78"/>
  <c r="I78"/>
  <c r="J78"/>
  <c r="G79"/>
  <c r="H79"/>
  <c r="I79"/>
  <c r="J79"/>
  <c r="G80"/>
  <c r="H80"/>
  <c r="I80"/>
  <c r="J80"/>
  <c r="G81"/>
  <c r="H81"/>
  <c r="I81"/>
  <c r="J81"/>
  <c r="G82"/>
  <c r="H82"/>
  <c r="I82"/>
  <c r="J82"/>
  <c r="G83"/>
  <c r="H83"/>
  <c r="I83"/>
  <c r="J83"/>
  <c r="G84"/>
  <c r="H84"/>
  <c r="I84"/>
  <c r="J84"/>
  <c r="G85"/>
  <c r="H85"/>
  <c r="I85"/>
  <c r="J85"/>
  <c r="G86"/>
  <c r="H86"/>
  <c r="I86"/>
  <c r="J86"/>
  <c r="G87"/>
  <c r="H87"/>
  <c r="I87"/>
  <c r="J87"/>
  <c r="G88"/>
  <c r="H88"/>
  <c r="I88"/>
  <c r="J88"/>
  <c r="G89"/>
  <c r="H89"/>
  <c r="I89"/>
  <c r="J89"/>
  <c r="G90"/>
  <c r="H90"/>
  <c r="I90"/>
  <c r="J90"/>
  <c r="G91"/>
  <c r="H91"/>
  <c r="I91"/>
  <c r="J91"/>
  <c r="G92"/>
  <c r="H92"/>
  <c r="I92"/>
  <c r="J92"/>
  <c r="G93"/>
  <c r="H93"/>
  <c r="I93"/>
  <c r="J93"/>
  <c r="G94"/>
  <c r="H94"/>
  <c r="I94"/>
  <c r="J94"/>
  <c r="G95"/>
  <c r="H95"/>
  <c r="I95"/>
  <c r="J95"/>
  <c r="G96"/>
  <c r="H96"/>
  <c r="I96"/>
  <c r="J96"/>
  <c r="G97"/>
  <c r="H97"/>
  <c r="I97"/>
  <c r="J97"/>
  <c r="G98"/>
  <c r="H98"/>
  <c r="I98"/>
  <c r="J98"/>
  <c r="G99"/>
  <c r="H99"/>
  <c r="I99"/>
  <c r="J99"/>
  <c r="G100"/>
  <c r="H100"/>
  <c r="I100"/>
  <c r="J100"/>
  <c r="G101"/>
  <c r="H101"/>
  <c r="I101"/>
  <c r="J101"/>
  <c r="G102"/>
  <c r="H102"/>
  <c r="I102"/>
  <c r="J102"/>
  <c r="G103"/>
  <c r="H103"/>
  <c r="I103"/>
  <c r="J103"/>
  <c r="G104"/>
  <c r="H104"/>
  <c r="I104"/>
  <c r="J104"/>
  <c r="G105"/>
  <c r="H105"/>
  <c r="I105"/>
  <c r="J105"/>
  <c r="G106"/>
  <c r="H106"/>
  <c r="I106"/>
  <c r="J106"/>
  <c r="G107"/>
  <c r="H107"/>
  <c r="I107"/>
  <c r="J107"/>
  <c r="G108"/>
  <c r="H108"/>
  <c r="I108"/>
  <c r="J108"/>
  <c r="G109"/>
  <c r="H109"/>
  <c r="I109"/>
  <c r="J109"/>
  <c r="G110"/>
  <c r="H110"/>
  <c r="I110"/>
  <c r="J110"/>
  <c r="G111"/>
  <c r="H111"/>
  <c r="I111"/>
  <c r="J111"/>
  <c r="G112"/>
  <c r="H112"/>
  <c r="I112"/>
  <c r="J112"/>
  <c r="G113"/>
  <c r="H113"/>
  <c r="I113"/>
  <c r="J113"/>
  <c r="G114"/>
  <c r="H114"/>
  <c r="I114"/>
  <c r="J114"/>
  <c r="G115"/>
  <c r="H115"/>
  <c r="I115"/>
  <c r="J115"/>
  <c r="G116"/>
  <c r="H116"/>
  <c r="I116"/>
  <c r="J116"/>
  <c r="G117"/>
  <c r="H117"/>
  <c r="I117"/>
  <c r="J117"/>
  <c r="G118"/>
  <c r="H118"/>
  <c r="I118"/>
  <c r="J118"/>
  <c r="G119"/>
  <c r="H119"/>
  <c r="I119"/>
  <c r="J119"/>
  <c r="G120"/>
  <c r="H120"/>
  <c r="I120"/>
  <c r="J120"/>
  <c r="G121"/>
  <c r="H121"/>
  <c r="I121"/>
  <c r="J121"/>
  <c r="G122"/>
  <c r="H122"/>
  <c r="I122"/>
  <c r="J122"/>
  <c r="G123"/>
  <c r="H123"/>
  <c r="I123"/>
  <c r="J123"/>
  <c r="G124"/>
  <c r="H124"/>
  <c r="I124"/>
  <c r="J124"/>
  <c r="G125"/>
  <c r="H125"/>
  <c r="I125"/>
  <c r="J125"/>
  <c r="G126"/>
  <c r="H126"/>
  <c r="I126"/>
  <c r="J126"/>
  <c r="G127"/>
  <c r="H127"/>
  <c r="I127"/>
  <c r="J127"/>
  <c r="G128"/>
  <c r="H128"/>
  <c r="I128"/>
  <c r="J128"/>
  <c r="G129"/>
  <c r="H129"/>
  <c r="I129"/>
  <c r="J129"/>
  <c r="G130"/>
  <c r="H130"/>
  <c r="I130"/>
  <c r="J130"/>
  <c r="G131"/>
  <c r="H131"/>
  <c r="I131"/>
  <c r="J131"/>
  <c r="G132"/>
  <c r="H132"/>
  <c r="I132"/>
  <c r="J132"/>
  <c r="G133"/>
  <c r="H133"/>
  <c r="I133"/>
  <c r="J133"/>
  <c r="G134"/>
  <c r="H134"/>
  <c r="I134"/>
  <c r="J134"/>
  <c r="G135"/>
  <c r="H135"/>
  <c r="I135"/>
  <c r="J135"/>
  <c r="G136"/>
  <c r="H136"/>
  <c r="I136"/>
  <c r="J136"/>
  <c r="G137"/>
  <c r="H137"/>
  <c r="I137"/>
  <c r="J137"/>
  <c r="G138"/>
  <c r="H138"/>
  <c r="I138"/>
  <c r="J138"/>
  <c r="G139"/>
  <c r="H139"/>
  <c r="I139"/>
  <c r="J139"/>
  <c r="G140"/>
  <c r="H140"/>
  <c r="I140"/>
  <c r="J140"/>
  <c r="G141"/>
  <c r="H141"/>
  <c r="I141"/>
  <c r="J141"/>
  <c r="G142"/>
  <c r="H142"/>
  <c r="I142"/>
  <c r="J142"/>
  <c r="G143"/>
  <c r="H143"/>
  <c r="I143"/>
  <c r="J143"/>
  <c r="G144"/>
  <c r="H144"/>
  <c r="I144"/>
  <c r="J144"/>
  <c r="G145"/>
  <c r="H145"/>
  <c r="I145"/>
  <c r="J145"/>
  <c r="G146"/>
  <c r="H146"/>
  <c r="I146"/>
  <c r="J146"/>
  <c r="G147"/>
  <c r="H147"/>
  <c r="I147"/>
  <c r="J147"/>
  <c r="G148"/>
  <c r="H148"/>
  <c r="I148"/>
  <c r="J148"/>
  <c r="G149"/>
  <c r="H149"/>
  <c r="I149"/>
  <c r="J149"/>
  <c r="G150"/>
  <c r="H150"/>
  <c r="I150"/>
  <c r="J150"/>
  <c r="G151"/>
  <c r="H151"/>
  <c r="I151"/>
  <c r="J151"/>
  <c r="G152"/>
  <c r="H152"/>
  <c r="I152"/>
  <c r="J152"/>
  <c r="G153"/>
  <c r="H153"/>
  <c r="I153"/>
  <c r="J153"/>
  <c r="G154"/>
  <c r="H154"/>
  <c r="I154"/>
  <c r="J154"/>
  <c r="G155"/>
  <c r="H155"/>
  <c r="I155"/>
  <c r="J155"/>
  <c r="G156"/>
  <c r="H156"/>
  <c r="I156"/>
  <c r="J156"/>
  <c r="G157"/>
  <c r="H157"/>
  <c r="I157"/>
  <c r="J157"/>
  <c r="G158"/>
  <c r="H158"/>
  <c r="I158"/>
  <c r="J158"/>
  <c r="G159"/>
  <c r="H159"/>
  <c r="I159"/>
  <c r="J159"/>
  <c r="G160"/>
  <c r="H160"/>
  <c r="I160"/>
  <c r="J160"/>
  <c r="G161"/>
  <c r="H161"/>
  <c r="I161"/>
  <c r="J161"/>
  <c r="G162"/>
  <c r="H162"/>
  <c r="I162"/>
  <c r="J162"/>
  <c r="G163"/>
  <c r="H163"/>
  <c r="I163"/>
  <c r="J163"/>
  <c r="G164"/>
  <c r="H164"/>
  <c r="I164"/>
  <c r="J164"/>
  <c r="G165"/>
  <c r="H165"/>
  <c r="I165"/>
  <c r="J165"/>
  <c r="G166"/>
  <c r="H166"/>
  <c r="I166"/>
  <c r="J166"/>
  <c r="G167"/>
  <c r="H167"/>
  <c r="I167"/>
  <c r="J167"/>
  <c r="G168"/>
  <c r="H168"/>
  <c r="I168"/>
  <c r="J168"/>
  <c r="G169"/>
  <c r="H169"/>
  <c r="I169"/>
  <c r="J169"/>
  <c r="G170"/>
  <c r="H170"/>
  <c r="I170"/>
  <c r="J170"/>
  <c r="G171"/>
  <c r="H171"/>
  <c r="I171"/>
  <c r="J171"/>
  <c r="G172"/>
  <c r="H172"/>
  <c r="I172"/>
  <c r="J172"/>
  <c r="G173"/>
  <c r="H173"/>
  <c r="I173"/>
  <c r="J173"/>
  <c r="G174"/>
  <c r="H174"/>
  <c r="I174"/>
  <c r="J174"/>
  <c r="G175"/>
  <c r="H175"/>
  <c r="I175"/>
  <c r="J175"/>
  <c r="G176"/>
  <c r="H176"/>
  <c r="I176"/>
  <c r="J176"/>
  <c r="G177"/>
  <c r="H177"/>
  <c r="I177"/>
  <c r="J177"/>
  <c r="G178"/>
  <c r="H178"/>
  <c r="I178"/>
  <c r="J178"/>
  <c r="G179"/>
  <c r="H179"/>
  <c r="I179"/>
  <c r="J179"/>
  <c r="G180"/>
  <c r="H180"/>
  <c r="I180"/>
  <c r="J180"/>
  <c r="G181"/>
  <c r="H181"/>
  <c r="I181"/>
  <c r="J181"/>
  <c r="G182"/>
  <c r="H182"/>
  <c r="I182"/>
  <c r="J182"/>
  <c r="G183"/>
  <c r="H183"/>
  <c r="I183"/>
  <c r="J183"/>
  <c r="G184"/>
  <c r="H184"/>
  <c r="I184"/>
  <c r="J184"/>
  <c r="G185"/>
  <c r="H185"/>
  <c r="I185"/>
  <c r="J185"/>
  <c r="G186"/>
  <c r="H186"/>
  <c r="I186"/>
  <c r="J186"/>
  <c r="G187"/>
  <c r="H187"/>
  <c r="I187"/>
  <c r="J187"/>
  <c r="G188"/>
  <c r="H188"/>
  <c r="I188"/>
  <c r="J188"/>
  <c r="G189"/>
  <c r="H189"/>
  <c r="I189"/>
  <c r="J189"/>
  <c r="G190"/>
  <c r="H190"/>
  <c r="I190"/>
  <c r="J190"/>
  <c r="G191"/>
  <c r="H191"/>
  <c r="I191"/>
  <c r="J191"/>
  <c r="G192"/>
  <c r="H192"/>
  <c r="I192"/>
  <c r="J192"/>
  <c r="G193"/>
  <c r="H193"/>
  <c r="I193"/>
  <c r="J193"/>
  <c r="G194"/>
  <c r="H194"/>
  <c r="I194"/>
  <c r="J194"/>
  <c r="G195"/>
  <c r="H195"/>
  <c r="I195"/>
  <c r="J195"/>
  <c r="G196"/>
  <c r="H196"/>
  <c r="I196"/>
  <c r="J196"/>
  <c r="G197"/>
  <c r="H197"/>
  <c r="I197"/>
  <c r="J197"/>
  <c r="G198"/>
  <c r="H198"/>
  <c r="I198"/>
  <c r="J198"/>
  <c r="G199"/>
  <c r="H199"/>
  <c r="I199"/>
  <c r="J199"/>
  <c r="G200"/>
  <c r="H200"/>
  <c r="I200"/>
  <c r="J200"/>
  <c r="G201"/>
  <c r="H201"/>
  <c r="I201"/>
  <c r="J201"/>
  <c r="G202"/>
  <c r="H202"/>
  <c r="I202"/>
  <c r="J202"/>
  <c r="G203"/>
  <c r="H203"/>
  <c r="I203"/>
  <c r="J203"/>
  <c r="G204"/>
  <c r="H204"/>
  <c r="I204"/>
  <c r="J204"/>
  <c r="G205"/>
  <c r="H205"/>
  <c r="I205"/>
  <c r="J205"/>
  <c r="G206"/>
  <c r="H206"/>
  <c r="I206"/>
  <c r="J206"/>
  <c r="G207"/>
  <c r="H207"/>
  <c r="I207"/>
  <c r="J207"/>
  <c r="G208"/>
  <c r="H208"/>
  <c r="I208"/>
  <c r="J208"/>
  <c r="G209"/>
  <c r="H209"/>
  <c r="I209"/>
  <c r="J209"/>
  <c r="G210"/>
  <c r="H210"/>
  <c r="I210"/>
  <c r="J210"/>
  <c r="G211"/>
  <c r="H211"/>
  <c r="I211"/>
  <c r="J211"/>
  <c r="G212"/>
  <c r="H212"/>
  <c r="I212"/>
  <c r="J212"/>
  <c r="G213"/>
  <c r="H213"/>
  <c r="I213"/>
  <c r="J213"/>
  <c r="G214"/>
  <c r="H214"/>
  <c r="I214"/>
  <c r="J214"/>
  <c r="G215"/>
  <c r="H215"/>
  <c r="I215"/>
  <c r="J215"/>
  <c r="G216"/>
  <c r="H216"/>
  <c r="I216"/>
  <c r="J216"/>
  <c r="G217"/>
  <c r="H217"/>
  <c r="I217"/>
  <c r="J217"/>
  <c r="G218"/>
  <c r="H218"/>
  <c r="I218"/>
  <c r="J218"/>
  <c r="G219"/>
  <c r="H219"/>
  <c r="I219"/>
  <c r="J219"/>
  <c r="G220"/>
  <c r="H220"/>
  <c r="I220"/>
  <c r="J220"/>
  <c r="G221"/>
  <c r="H221"/>
  <c r="I221"/>
  <c r="J221"/>
  <c r="G222"/>
  <c r="H222"/>
  <c r="I222"/>
  <c r="J222"/>
  <c r="G223"/>
  <c r="H223"/>
  <c r="I223"/>
  <c r="J223"/>
  <c r="G224"/>
  <c r="H224"/>
  <c r="I224"/>
  <c r="J224"/>
  <c r="G225"/>
  <c r="H225"/>
  <c r="I225"/>
  <c r="J225"/>
  <c r="G226"/>
  <c r="H226"/>
  <c r="I226"/>
  <c r="J226"/>
  <c r="G227"/>
  <c r="H227"/>
  <c r="I227"/>
  <c r="J227"/>
  <c r="G228"/>
  <c r="H228"/>
  <c r="I228"/>
  <c r="J228"/>
  <c r="G229"/>
  <c r="H229"/>
  <c r="I229"/>
  <c r="J229"/>
  <c r="G230"/>
  <c r="H230"/>
  <c r="I230"/>
  <c r="J230"/>
  <c r="G231"/>
  <c r="H231"/>
  <c r="I231"/>
  <c r="J231"/>
  <c r="G232"/>
  <c r="H232"/>
  <c r="I232"/>
  <c r="J232"/>
  <c r="G233"/>
  <c r="H233"/>
  <c r="I233"/>
  <c r="J233"/>
  <c r="G234"/>
  <c r="H234"/>
  <c r="I234"/>
  <c r="J234"/>
  <c r="G235"/>
  <c r="H235"/>
  <c r="I235"/>
  <c r="J235"/>
  <c r="G236"/>
  <c r="H236"/>
  <c r="I236"/>
  <c r="J236"/>
  <c r="G237"/>
  <c r="H237"/>
  <c r="I237"/>
  <c r="J237"/>
  <c r="G238"/>
  <c r="H238"/>
  <c r="I238"/>
  <c r="J238"/>
  <c r="G239"/>
  <c r="H239"/>
  <c r="I239"/>
  <c r="J239"/>
  <c r="G240"/>
  <c r="H240"/>
  <c r="I240"/>
  <c r="J240"/>
  <c r="G241"/>
  <c r="H241"/>
  <c r="I241"/>
  <c r="J241"/>
  <c r="G242"/>
  <c r="H242"/>
  <c r="I242"/>
  <c r="J242"/>
  <c r="G243"/>
  <c r="H243"/>
  <c r="I243"/>
  <c r="J243"/>
  <c r="G244"/>
  <c r="H244"/>
  <c r="I244"/>
  <c r="J244"/>
  <c r="G245"/>
  <c r="H245"/>
  <c r="I245"/>
  <c r="J245"/>
  <c r="G246"/>
  <c r="H246"/>
  <c r="I246"/>
  <c r="J246"/>
  <c r="G247"/>
  <c r="H247"/>
  <c r="I247"/>
  <c r="J247"/>
  <c r="G248"/>
  <c r="H248"/>
  <c r="I248"/>
  <c r="J248"/>
  <c r="G249"/>
  <c r="H249"/>
  <c r="I249"/>
  <c r="J249"/>
  <c r="G250"/>
  <c r="H250"/>
  <c r="I250"/>
  <c r="J250"/>
  <c r="G251"/>
  <c r="H251"/>
  <c r="I251"/>
  <c r="J251"/>
  <c r="G252"/>
  <c r="H252"/>
  <c r="I252"/>
  <c r="J252"/>
  <c r="G253"/>
  <c r="H253"/>
  <c r="I253"/>
  <c r="J253"/>
  <c r="G254"/>
  <c r="H254"/>
  <c r="I254"/>
  <c r="J254"/>
  <c r="G255"/>
  <c r="H255"/>
  <c r="I255"/>
  <c r="J255"/>
  <c r="G256"/>
  <c r="H256"/>
  <c r="I256"/>
  <c r="J256"/>
  <c r="G257"/>
  <c r="H257"/>
  <c r="I257"/>
  <c r="J257"/>
  <c r="G258"/>
  <c r="H258"/>
  <c r="I258"/>
  <c r="J258"/>
  <c r="G259"/>
  <c r="H259"/>
  <c r="I259"/>
  <c r="J259"/>
  <c r="G260"/>
  <c r="H260"/>
  <c r="I260"/>
  <c r="J260"/>
  <c r="G261"/>
  <c r="H261"/>
  <c r="I261"/>
  <c r="J261"/>
  <c r="G262"/>
  <c r="H262"/>
  <c r="I262"/>
  <c r="J262"/>
  <c r="G263"/>
  <c r="H263"/>
  <c r="I263"/>
  <c r="J263"/>
  <c r="G264"/>
  <c r="H264"/>
  <c r="I264"/>
  <c r="J264"/>
  <c r="G265"/>
  <c r="H265"/>
  <c r="I265"/>
  <c r="J265"/>
  <c r="G266"/>
  <c r="H266"/>
  <c r="I266"/>
  <c r="J266"/>
  <c r="G267"/>
  <c r="H267"/>
  <c r="I267"/>
  <c r="J267"/>
  <c r="G268"/>
  <c r="H268"/>
  <c r="I268"/>
  <c r="J268"/>
  <c r="G269"/>
  <c r="H269"/>
  <c r="I269"/>
  <c r="J269"/>
  <c r="G270"/>
  <c r="H270"/>
  <c r="I270"/>
  <c r="J270"/>
  <c r="G271"/>
  <c r="H271"/>
  <c r="I271"/>
  <c r="J271"/>
  <c r="G272"/>
  <c r="H272"/>
  <c r="I272"/>
  <c r="J272"/>
  <c r="G273"/>
  <c r="H273"/>
  <c r="I273"/>
  <c r="J273"/>
  <c r="G274"/>
  <c r="H274"/>
  <c r="I274"/>
  <c r="J274"/>
  <c r="G275"/>
  <c r="H275"/>
  <c r="I275"/>
  <c r="J275"/>
  <c r="G276"/>
  <c r="H276"/>
  <c r="I276"/>
  <c r="J276"/>
  <c r="G277"/>
  <c r="H277"/>
  <c r="I277"/>
  <c r="J277"/>
  <c r="G278"/>
  <c r="H278"/>
  <c r="I278"/>
  <c r="J278"/>
  <c r="G279"/>
  <c r="H279"/>
  <c r="I279"/>
  <c r="J279"/>
  <c r="G280"/>
  <c r="H280"/>
  <c r="I280"/>
  <c r="J280"/>
  <c r="G281"/>
  <c r="H281"/>
  <c r="I281"/>
  <c r="J281"/>
  <c r="G282"/>
  <c r="H282"/>
  <c r="I282"/>
  <c r="J282"/>
  <c r="G283"/>
  <c r="H283"/>
  <c r="I283"/>
  <c r="J283"/>
  <c r="G284"/>
  <c r="H284"/>
  <c r="I284"/>
  <c r="J284"/>
  <c r="G285"/>
  <c r="H285"/>
  <c r="I285"/>
  <c r="J285"/>
  <c r="G286"/>
  <c r="H286"/>
  <c r="I286"/>
  <c r="J286"/>
  <c r="G287"/>
  <c r="H287"/>
  <c r="I287"/>
  <c r="J287"/>
  <c r="G288"/>
  <c r="H288"/>
  <c r="I288"/>
  <c r="J288"/>
  <c r="G289"/>
  <c r="H289"/>
  <c r="I289"/>
  <c r="J289"/>
  <c r="G290"/>
  <c r="H290"/>
  <c r="I290"/>
  <c r="J290"/>
  <c r="G291"/>
  <c r="H291"/>
  <c r="I291"/>
  <c r="J291"/>
  <c r="G292"/>
  <c r="H292"/>
  <c r="I292"/>
  <c r="J292"/>
  <c r="G293"/>
  <c r="H293"/>
  <c r="I293"/>
  <c r="J293"/>
  <c r="G294"/>
  <c r="H294"/>
  <c r="I294"/>
  <c r="J294"/>
  <c r="G295"/>
  <c r="H295"/>
  <c r="I295"/>
  <c r="J295"/>
  <c r="G296"/>
  <c r="H296"/>
  <c r="I296"/>
  <c r="J296"/>
  <c r="G297"/>
  <c r="H297"/>
  <c r="I297"/>
  <c r="J297"/>
  <c r="G298"/>
  <c r="H298"/>
  <c r="I298"/>
  <c r="J298"/>
  <c r="G299"/>
  <c r="H299"/>
  <c r="I299"/>
  <c r="J299"/>
  <c r="G300"/>
  <c r="H300"/>
  <c r="I300"/>
  <c r="J300"/>
  <c r="G301"/>
  <c r="H301"/>
  <c r="I301"/>
  <c r="J301"/>
  <c r="G302"/>
  <c r="H302"/>
  <c r="I302"/>
  <c r="J302"/>
  <c r="G303"/>
  <c r="H303"/>
  <c r="I303"/>
  <c r="J303"/>
  <c r="G304"/>
  <c r="H304"/>
  <c r="I304"/>
  <c r="J304"/>
  <c r="G305"/>
  <c r="H305"/>
  <c r="I305"/>
  <c r="J305"/>
  <c r="G306"/>
  <c r="H306"/>
  <c r="I306"/>
  <c r="J306"/>
  <c r="G307"/>
  <c r="H307"/>
  <c r="I307"/>
  <c r="J307"/>
  <c r="G308"/>
  <c r="H308"/>
  <c r="I308"/>
  <c r="J308"/>
  <c r="G309"/>
  <c r="H309"/>
  <c r="I309"/>
  <c r="J309"/>
  <c r="G310"/>
  <c r="H310"/>
  <c r="I310"/>
  <c r="J310"/>
  <c r="G311"/>
  <c r="H311"/>
  <c r="I311"/>
  <c r="J311"/>
  <c r="G312"/>
  <c r="H312"/>
  <c r="I312"/>
  <c r="J312"/>
  <c r="G313"/>
  <c r="H313"/>
  <c r="I313"/>
  <c r="J313"/>
  <c r="G314"/>
  <c r="H314"/>
  <c r="I314"/>
  <c r="J314"/>
  <c r="G315"/>
  <c r="H315"/>
  <c r="I315"/>
  <c r="J315"/>
  <c r="G316"/>
  <c r="H316"/>
  <c r="I316"/>
  <c r="J316"/>
  <c r="G317"/>
  <c r="H317"/>
  <c r="I317"/>
  <c r="J317"/>
  <c r="G318"/>
  <c r="H318"/>
  <c r="I318"/>
  <c r="J318"/>
  <c r="G319"/>
  <c r="H319"/>
  <c r="I319"/>
  <c r="J319"/>
  <c r="G320"/>
  <c r="H320"/>
  <c r="I320"/>
  <c r="J320"/>
  <c r="G321"/>
  <c r="H321"/>
  <c r="I321"/>
  <c r="J321"/>
  <c r="G322"/>
  <c r="H322"/>
  <c r="I322"/>
  <c r="J322"/>
  <c r="G323"/>
  <c r="H323"/>
  <c r="I323"/>
  <c r="J323"/>
  <c r="G324"/>
  <c r="H324"/>
  <c r="I324"/>
  <c r="J324"/>
  <c r="G325"/>
  <c r="H325"/>
  <c r="I325"/>
  <c r="J325"/>
  <c r="G326"/>
  <c r="H326"/>
  <c r="I326"/>
  <c r="J326"/>
  <c r="G327"/>
  <c r="H327"/>
  <c r="I327"/>
  <c r="J327"/>
  <c r="G328"/>
  <c r="H328"/>
  <c r="I328"/>
  <c r="J328"/>
  <c r="G329"/>
  <c r="H329"/>
  <c r="I329"/>
  <c r="J329"/>
  <c r="G330"/>
  <c r="H330"/>
  <c r="I330"/>
  <c r="J330"/>
  <c r="G331"/>
  <c r="H331"/>
  <c r="I331"/>
  <c r="J331"/>
  <c r="G332"/>
  <c r="H332"/>
  <c r="I332"/>
  <c r="J332"/>
  <c r="G333"/>
  <c r="H333"/>
  <c r="I333"/>
  <c r="J333"/>
  <c r="G334"/>
  <c r="H334"/>
  <c r="I334"/>
  <c r="J334"/>
  <c r="G2" i="2"/>
  <c r="U2"/>
  <c r="W2"/>
  <c r="X2"/>
  <c r="G3"/>
  <c r="H3"/>
  <c r="I3"/>
  <c r="J3"/>
  <c r="U3"/>
  <c r="W3"/>
  <c r="X3"/>
  <c r="G4"/>
  <c r="H4"/>
  <c r="I4"/>
  <c r="J4"/>
  <c r="U4"/>
  <c r="W4"/>
  <c r="X4"/>
  <c r="G5"/>
  <c r="H5"/>
  <c r="I5"/>
  <c r="J5"/>
  <c r="U5"/>
  <c r="W5"/>
  <c r="X5"/>
  <c r="G6"/>
  <c r="H6"/>
  <c r="I6"/>
  <c r="J6"/>
  <c r="U6"/>
  <c r="W6"/>
  <c r="X6"/>
  <c r="G7"/>
  <c r="H7"/>
  <c r="I7"/>
  <c r="J7"/>
  <c r="U7"/>
  <c r="W7"/>
  <c r="X7"/>
  <c r="G8"/>
  <c r="H8"/>
  <c r="I8"/>
  <c r="J8"/>
  <c r="U8"/>
  <c r="W8"/>
  <c r="X8"/>
  <c r="G9"/>
  <c r="H9"/>
  <c r="I9"/>
  <c r="J9"/>
  <c r="U9"/>
  <c r="W9"/>
  <c r="X9"/>
  <c r="G10"/>
  <c r="H10"/>
  <c r="I10"/>
  <c r="J10"/>
  <c r="U10"/>
  <c r="W10"/>
  <c r="X10"/>
  <c r="G11"/>
  <c r="H11"/>
  <c r="I11"/>
  <c r="J11"/>
  <c r="U11"/>
  <c r="W11"/>
  <c r="X11"/>
  <c r="G12"/>
  <c r="H12"/>
  <c r="I12"/>
  <c r="J12"/>
  <c r="U12"/>
  <c r="W12"/>
  <c r="X12"/>
  <c r="G13"/>
  <c r="H13"/>
  <c r="I13"/>
  <c r="J13"/>
  <c r="U13"/>
  <c r="W13"/>
  <c r="X13"/>
  <c r="G14"/>
  <c r="H14"/>
  <c r="I14"/>
  <c r="J14"/>
  <c r="U14"/>
  <c r="W14"/>
  <c r="X14"/>
  <c r="G15"/>
  <c r="H15"/>
  <c r="I15"/>
  <c r="J15"/>
  <c r="U15"/>
  <c r="W15"/>
  <c r="X15"/>
  <c r="G16"/>
  <c r="H16"/>
  <c r="I16"/>
  <c r="J16"/>
  <c r="U16"/>
  <c r="W16"/>
  <c r="X16"/>
  <c r="G17"/>
  <c r="H17"/>
  <c r="I17"/>
  <c r="J17"/>
  <c r="U17"/>
  <c r="W17"/>
  <c r="X17"/>
  <c r="G18"/>
  <c r="H18"/>
  <c r="I18"/>
  <c r="J18"/>
  <c r="U18"/>
  <c r="W18"/>
  <c r="X18"/>
  <c r="G19"/>
  <c r="H19"/>
  <c r="I19"/>
  <c r="J19"/>
  <c r="G20"/>
  <c r="H20"/>
  <c r="I20"/>
  <c r="J20"/>
  <c r="G21"/>
  <c r="H21"/>
  <c r="I21"/>
  <c r="J21"/>
  <c r="G22"/>
  <c r="H22"/>
  <c r="I22"/>
  <c r="J22"/>
  <c r="G23"/>
  <c r="H23"/>
  <c r="I23"/>
  <c r="J23"/>
  <c r="G24"/>
  <c r="H24"/>
  <c r="I24"/>
  <c r="J24"/>
  <c r="G25"/>
  <c r="H25"/>
  <c r="I25"/>
  <c r="J25"/>
  <c r="G26"/>
  <c r="H26"/>
  <c r="I26"/>
  <c r="J26"/>
  <c r="G27"/>
  <c r="H27"/>
  <c r="I27"/>
  <c r="J27"/>
  <c r="G28"/>
  <c r="H28"/>
  <c r="I28"/>
  <c r="J28"/>
  <c r="G29"/>
  <c r="H29"/>
  <c r="I29"/>
  <c r="J29"/>
  <c r="G30"/>
  <c r="H30"/>
  <c r="I30"/>
  <c r="J30"/>
  <c r="G31"/>
  <c r="H31"/>
  <c r="I31"/>
  <c r="J31"/>
  <c r="G32"/>
  <c r="H32"/>
  <c r="I32"/>
  <c r="J32"/>
  <c r="G33"/>
  <c r="H33"/>
  <c r="I33"/>
  <c r="J33"/>
  <c r="G34"/>
  <c r="H34"/>
  <c r="I34"/>
  <c r="J34"/>
  <c r="G35"/>
  <c r="H35"/>
  <c r="I35"/>
  <c r="J35"/>
  <c r="G36"/>
  <c r="H36"/>
  <c r="I36"/>
  <c r="J36"/>
  <c r="G37"/>
  <c r="H37"/>
  <c r="I37"/>
  <c r="J37"/>
  <c r="G38"/>
  <c r="H38"/>
  <c r="I38"/>
  <c r="J38"/>
  <c r="G39"/>
  <c r="H39"/>
  <c r="I39"/>
  <c r="J39"/>
  <c r="G40"/>
  <c r="H40"/>
  <c r="I40"/>
  <c r="J40"/>
  <c r="G41"/>
  <c r="H41"/>
  <c r="I41"/>
  <c r="J41"/>
  <c r="G42"/>
  <c r="H42"/>
  <c r="I42"/>
  <c r="J42"/>
  <c r="G43"/>
  <c r="H43"/>
  <c r="I43"/>
  <c r="J43"/>
  <c r="G44"/>
  <c r="H44"/>
  <c r="I44"/>
  <c r="J44"/>
  <c r="G45"/>
  <c r="H45"/>
  <c r="I45"/>
  <c r="J45"/>
  <c r="G46"/>
  <c r="H46"/>
  <c r="I46"/>
  <c r="J46"/>
  <c r="G47"/>
  <c r="H47"/>
  <c r="I47"/>
  <c r="J47"/>
  <c r="G48"/>
  <c r="H48"/>
  <c r="I48"/>
  <c r="J48"/>
  <c r="G49"/>
  <c r="H49"/>
  <c r="I49"/>
  <c r="J49"/>
  <c r="G50"/>
  <c r="H50"/>
  <c r="I50"/>
  <c r="J50"/>
  <c r="G51"/>
  <c r="H51"/>
  <c r="I51"/>
  <c r="J51"/>
  <c r="G52"/>
  <c r="H52"/>
  <c r="I52"/>
  <c r="J52"/>
  <c r="G53"/>
  <c r="H53"/>
  <c r="I53"/>
  <c r="J53"/>
  <c r="G54"/>
  <c r="H54"/>
  <c r="I54"/>
  <c r="J54"/>
  <c r="G55"/>
  <c r="H55"/>
  <c r="I55"/>
  <c r="J55"/>
  <c r="G56"/>
  <c r="H56"/>
  <c r="I56"/>
  <c r="J56"/>
  <c r="G57"/>
  <c r="H57"/>
  <c r="I57"/>
  <c r="J57"/>
  <c r="G58"/>
  <c r="H58"/>
  <c r="I58"/>
  <c r="J58"/>
  <c r="G59"/>
  <c r="H59"/>
  <c r="I59"/>
  <c r="J59"/>
  <c r="G60"/>
  <c r="H60"/>
  <c r="I60"/>
  <c r="J60"/>
  <c r="G61"/>
  <c r="H61"/>
  <c r="I61"/>
  <c r="J61"/>
  <c r="G62"/>
  <c r="H62"/>
  <c r="I62"/>
  <c r="J62"/>
  <c r="G63"/>
  <c r="H63"/>
  <c r="I63"/>
  <c r="J63"/>
  <c r="G64"/>
  <c r="H64"/>
  <c r="I64"/>
  <c r="J64"/>
  <c r="G65"/>
  <c r="H65"/>
  <c r="I65"/>
  <c r="J65"/>
  <c r="G66"/>
  <c r="H66"/>
  <c r="I66"/>
  <c r="J66"/>
  <c r="G67"/>
  <c r="H67"/>
  <c r="I67"/>
  <c r="J67"/>
  <c r="G68"/>
  <c r="H68"/>
  <c r="I68"/>
  <c r="J68"/>
  <c r="G69"/>
  <c r="H69"/>
  <c r="I69"/>
  <c r="J69"/>
  <c r="G70"/>
  <c r="H70"/>
  <c r="I70"/>
  <c r="J70"/>
  <c r="G71"/>
  <c r="H71"/>
  <c r="I71"/>
  <c r="J71"/>
  <c r="G72"/>
  <c r="H72"/>
  <c r="I72"/>
  <c r="J72"/>
  <c r="G73"/>
  <c r="H73"/>
  <c r="I73"/>
  <c r="J73"/>
  <c r="G74"/>
  <c r="H74"/>
  <c r="I74"/>
  <c r="J74"/>
  <c r="G75"/>
  <c r="H75"/>
  <c r="I75"/>
  <c r="J75"/>
  <c r="G76"/>
  <c r="H76"/>
  <c r="I76"/>
  <c r="J76"/>
  <c r="G77"/>
  <c r="H77"/>
  <c r="I77"/>
  <c r="J77"/>
  <c r="G78"/>
  <c r="H78"/>
  <c r="I78"/>
  <c r="J78"/>
  <c r="G79"/>
  <c r="H79"/>
  <c r="I79"/>
  <c r="J79"/>
  <c r="G80"/>
  <c r="H80"/>
  <c r="I80"/>
  <c r="J80"/>
  <c r="G81"/>
  <c r="H81"/>
  <c r="I81"/>
  <c r="J81"/>
  <c r="G82"/>
  <c r="H82"/>
  <c r="I82"/>
  <c r="J82"/>
  <c r="G83"/>
  <c r="H83"/>
  <c r="I83"/>
  <c r="J83"/>
  <c r="G84"/>
  <c r="H84"/>
  <c r="I84"/>
  <c r="J84"/>
  <c r="G85"/>
  <c r="H85"/>
  <c r="I85"/>
  <c r="J85"/>
  <c r="G86"/>
  <c r="H86"/>
  <c r="I86"/>
  <c r="J86"/>
  <c r="G87"/>
  <c r="H87"/>
  <c r="I87"/>
  <c r="J87"/>
  <c r="G88"/>
  <c r="H88"/>
  <c r="I88"/>
  <c r="J88"/>
  <c r="G89"/>
  <c r="H89"/>
  <c r="I89"/>
  <c r="J89"/>
  <c r="G90"/>
  <c r="H90"/>
  <c r="I90"/>
  <c r="J90"/>
  <c r="G91"/>
  <c r="H91"/>
  <c r="I91"/>
  <c r="J91"/>
  <c r="G92"/>
  <c r="H92"/>
  <c r="I92"/>
  <c r="J92"/>
  <c r="G93"/>
  <c r="H93"/>
  <c r="I93"/>
  <c r="J93"/>
  <c r="G94"/>
  <c r="H94"/>
  <c r="I94"/>
  <c r="J94"/>
  <c r="G95"/>
  <c r="H95"/>
  <c r="I95"/>
  <c r="J95"/>
  <c r="G96"/>
  <c r="H96"/>
  <c r="I96"/>
  <c r="J96"/>
  <c r="G97"/>
  <c r="H97"/>
  <c r="I97"/>
  <c r="J97"/>
  <c r="G98"/>
  <c r="H98"/>
  <c r="I98"/>
  <c r="J98"/>
  <c r="G99"/>
  <c r="H99"/>
  <c r="I99"/>
  <c r="J99"/>
  <c r="G100"/>
  <c r="H100"/>
  <c r="I100"/>
  <c r="J100"/>
  <c r="G101"/>
  <c r="H101"/>
  <c r="I101"/>
  <c r="J101"/>
  <c r="G102"/>
  <c r="H102"/>
  <c r="I102"/>
  <c r="J102"/>
  <c r="G103"/>
  <c r="H103"/>
  <c r="I103"/>
  <c r="J103"/>
  <c r="G104"/>
  <c r="H104"/>
  <c r="I104"/>
  <c r="J104"/>
  <c r="G105"/>
  <c r="H105"/>
  <c r="I105"/>
  <c r="J105"/>
  <c r="G106"/>
  <c r="H106"/>
  <c r="I106"/>
  <c r="J106"/>
  <c r="G107"/>
  <c r="H107"/>
  <c r="I107"/>
  <c r="J107"/>
  <c r="G108"/>
  <c r="H108"/>
  <c r="I108"/>
  <c r="J108"/>
  <c r="G109"/>
  <c r="H109"/>
  <c r="I109"/>
  <c r="J109"/>
  <c r="G110"/>
  <c r="H110"/>
  <c r="I110"/>
  <c r="J110"/>
  <c r="G111"/>
  <c r="H111"/>
  <c r="I111"/>
  <c r="J111"/>
  <c r="G112"/>
  <c r="H112"/>
  <c r="I112"/>
  <c r="J112"/>
  <c r="G113"/>
  <c r="H113"/>
  <c r="I113"/>
  <c r="J113"/>
  <c r="G114"/>
  <c r="H114"/>
  <c r="I114"/>
  <c r="J114"/>
  <c r="G115"/>
  <c r="H115"/>
  <c r="I115"/>
  <c r="J115"/>
  <c r="G116"/>
  <c r="H116"/>
  <c r="I116"/>
  <c r="J116"/>
  <c r="G117"/>
  <c r="H117"/>
  <c r="I117"/>
  <c r="J117"/>
  <c r="G118"/>
  <c r="H118"/>
  <c r="I118"/>
  <c r="J118"/>
  <c r="G119"/>
  <c r="H119"/>
  <c r="I119"/>
  <c r="J119"/>
  <c r="G120"/>
  <c r="H120"/>
  <c r="I120"/>
  <c r="J120"/>
  <c r="G121"/>
  <c r="H121"/>
  <c r="I121"/>
  <c r="J121"/>
  <c r="G122"/>
  <c r="H122"/>
  <c r="I122"/>
  <c r="J122"/>
  <c r="G123"/>
  <c r="H123"/>
  <c r="I123"/>
  <c r="J123"/>
  <c r="G124"/>
  <c r="H124"/>
  <c r="I124"/>
  <c r="J124"/>
  <c r="G125"/>
  <c r="H125"/>
  <c r="I125"/>
  <c r="J125"/>
  <c r="G126"/>
  <c r="H126"/>
  <c r="I126"/>
  <c r="J126"/>
  <c r="G127"/>
  <c r="H127"/>
  <c r="I127"/>
  <c r="J127"/>
  <c r="G128"/>
  <c r="H128"/>
  <c r="I128"/>
  <c r="J128"/>
  <c r="G129"/>
  <c r="H129"/>
  <c r="I129"/>
  <c r="J129"/>
  <c r="G130"/>
  <c r="H130"/>
  <c r="I130"/>
  <c r="J130"/>
  <c r="G131"/>
  <c r="H131"/>
  <c r="I131"/>
  <c r="J131"/>
  <c r="G132"/>
  <c r="H132"/>
  <c r="I132"/>
  <c r="J132"/>
  <c r="G133"/>
  <c r="H133"/>
  <c r="I133"/>
  <c r="J133"/>
  <c r="G134"/>
  <c r="H134"/>
  <c r="I134"/>
  <c r="J134"/>
  <c r="G135"/>
  <c r="H135"/>
  <c r="I135"/>
  <c r="J135"/>
  <c r="G136"/>
  <c r="H136"/>
  <c r="I136"/>
  <c r="J136"/>
  <c r="G137"/>
  <c r="H137"/>
  <c r="I137"/>
  <c r="J137"/>
  <c r="G138"/>
  <c r="H138"/>
  <c r="I138"/>
  <c r="J138"/>
  <c r="G139"/>
  <c r="H139"/>
  <c r="I139"/>
  <c r="J139"/>
  <c r="G140"/>
  <c r="H140"/>
  <c r="I140"/>
  <c r="J140"/>
  <c r="G141"/>
  <c r="H141"/>
  <c r="I141"/>
  <c r="J141"/>
  <c r="G142"/>
  <c r="H142"/>
  <c r="I142"/>
  <c r="J142"/>
  <c r="G143"/>
  <c r="H143"/>
  <c r="I143"/>
  <c r="J143"/>
  <c r="G144"/>
  <c r="H144"/>
  <c r="I144"/>
  <c r="J144"/>
  <c r="G145"/>
  <c r="H145"/>
  <c r="I145"/>
  <c r="J145"/>
  <c r="G146"/>
  <c r="H146"/>
  <c r="I146"/>
  <c r="J146"/>
  <c r="G147"/>
  <c r="H147"/>
  <c r="I147"/>
  <c r="J147"/>
  <c r="G148"/>
  <c r="H148"/>
  <c r="I148"/>
  <c r="J148"/>
  <c r="G149"/>
  <c r="H149"/>
  <c r="I149"/>
  <c r="J149"/>
  <c r="G150"/>
  <c r="H150"/>
  <c r="I150"/>
  <c r="J150"/>
  <c r="G151"/>
  <c r="H151"/>
  <c r="I151"/>
  <c r="J151"/>
  <c r="G152"/>
  <c r="H152"/>
  <c r="I152"/>
  <c r="J152"/>
  <c r="G153"/>
  <c r="H153"/>
  <c r="I153"/>
  <c r="J153"/>
  <c r="G154"/>
  <c r="H154"/>
  <c r="I154"/>
  <c r="J154"/>
  <c r="G155"/>
  <c r="H155"/>
  <c r="I155"/>
  <c r="J155"/>
  <c r="G156"/>
  <c r="H156"/>
  <c r="I156"/>
  <c r="J156"/>
  <c r="G157"/>
  <c r="H157"/>
  <c r="I157"/>
  <c r="J157"/>
  <c r="G158"/>
  <c r="H158"/>
  <c r="I158"/>
  <c r="J158"/>
  <c r="G159"/>
  <c r="H159"/>
  <c r="I159"/>
  <c r="J159"/>
  <c r="G160"/>
  <c r="H160"/>
  <c r="I160"/>
  <c r="J160"/>
  <c r="G161"/>
  <c r="H161"/>
  <c r="I161"/>
  <c r="J161"/>
  <c r="G162"/>
  <c r="H162"/>
  <c r="I162"/>
  <c r="J162"/>
  <c r="G163"/>
  <c r="H163"/>
  <c r="I163"/>
  <c r="J163"/>
  <c r="G164"/>
  <c r="H164"/>
  <c r="I164"/>
  <c r="J164"/>
  <c r="G165"/>
  <c r="H165"/>
  <c r="I165"/>
  <c r="J165"/>
  <c r="G166"/>
  <c r="H166"/>
  <c r="I166"/>
  <c r="J166"/>
  <c r="G167"/>
  <c r="H167"/>
  <c r="I167"/>
  <c r="J167"/>
  <c r="G168"/>
  <c r="H168"/>
  <c r="I168"/>
  <c r="J168"/>
  <c r="G169"/>
  <c r="H169"/>
  <c r="I169"/>
  <c r="J169"/>
  <c r="G170"/>
  <c r="H170"/>
  <c r="I170"/>
  <c r="J170"/>
  <c r="G171"/>
  <c r="H171"/>
  <c r="I171"/>
  <c r="J171"/>
  <c r="G172"/>
  <c r="H172"/>
  <c r="I172"/>
  <c r="J172"/>
  <c r="G173"/>
  <c r="H173"/>
  <c r="I173"/>
  <c r="J173"/>
  <c r="G174"/>
  <c r="H174"/>
  <c r="I174"/>
  <c r="J174"/>
  <c r="G175"/>
  <c r="H175"/>
  <c r="I175"/>
  <c r="J175"/>
  <c r="G176"/>
  <c r="H176"/>
  <c r="I176"/>
  <c r="J176"/>
  <c r="G177"/>
  <c r="H177"/>
  <c r="I177"/>
  <c r="J177"/>
  <c r="G178"/>
  <c r="H178"/>
  <c r="I178"/>
  <c r="J178"/>
  <c r="G179"/>
  <c r="H179"/>
  <c r="I179"/>
  <c r="J179"/>
  <c r="G180"/>
  <c r="H180"/>
  <c r="I180"/>
  <c r="J180"/>
  <c r="G181"/>
  <c r="H181"/>
  <c r="I181"/>
  <c r="J181"/>
  <c r="G182"/>
  <c r="H182"/>
  <c r="I182"/>
  <c r="J182"/>
  <c r="G183"/>
  <c r="H183"/>
  <c r="I183"/>
  <c r="J183"/>
  <c r="G184"/>
  <c r="H184"/>
  <c r="I184"/>
  <c r="J184"/>
  <c r="G185"/>
  <c r="H185"/>
  <c r="I185"/>
  <c r="J185"/>
  <c r="G186"/>
  <c r="H186"/>
  <c r="I186"/>
  <c r="J186"/>
  <c r="G187"/>
  <c r="H187"/>
  <c r="I187"/>
  <c r="J187"/>
  <c r="G188"/>
  <c r="H188"/>
  <c r="I188"/>
  <c r="J188"/>
  <c r="G189"/>
  <c r="H189"/>
  <c r="I189"/>
  <c r="J189"/>
  <c r="G190"/>
  <c r="H190"/>
  <c r="I190"/>
  <c r="J190"/>
  <c r="G191"/>
  <c r="H191"/>
  <c r="I191"/>
  <c r="J191"/>
  <c r="G192"/>
  <c r="H192"/>
  <c r="I192"/>
  <c r="J192"/>
  <c r="G193"/>
  <c r="H193"/>
  <c r="I193"/>
  <c r="J193"/>
  <c r="G194"/>
  <c r="H194"/>
  <c r="I194"/>
  <c r="J194"/>
  <c r="G195"/>
  <c r="H195"/>
  <c r="I195"/>
  <c r="J195"/>
  <c r="G196"/>
  <c r="H196"/>
  <c r="I196"/>
  <c r="J196"/>
  <c r="G197"/>
  <c r="H197"/>
  <c r="I197"/>
  <c r="J197"/>
  <c r="G198"/>
  <c r="H198"/>
  <c r="I198"/>
  <c r="J198"/>
  <c r="G199"/>
  <c r="H199"/>
  <c r="I199"/>
  <c r="J199"/>
  <c r="G200"/>
  <c r="H200"/>
  <c r="I200"/>
  <c r="J200"/>
  <c r="G201"/>
  <c r="H201"/>
  <c r="I201"/>
  <c r="J201"/>
  <c r="G202"/>
  <c r="H202"/>
  <c r="I202"/>
  <c r="J202"/>
  <c r="G203"/>
  <c r="H203"/>
  <c r="I203"/>
  <c r="J203"/>
  <c r="G204"/>
  <c r="H204"/>
  <c r="I204"/>
  <c r="J204"/>
  <c r="G205"/>
  <c r="H205"/>
  <c r="I205"/>
  <c r="J205"/>
  <c r="G206"/>
  <c r="H206"/>
  <c r="I206"/>
  <c r="J206"/>
  <c r="G207"/>
  <c r="H207"/>
  <c r="I207"/>
  <c r="J207"/>
  <c r="G208"/>
  <c r="H208"/>
  <c r="I208"/>
  <c r="J208"/>
  <c r="G209"/>
  <c r="H209"/>
  <c r="I209"/>
  <c r="J209"/>
  <c r="G210"/>
  <c r="H210"/>
  <c r="I210"/>
  <c r="J210"/>
  <c r="G211"/>
  <c r="H211"/>
  <c r="I211"/>
  <c r="J211"/>
  <c r="G212"/>
  <c r="H212"/>
  <c r="I212"/>
  <c r="J212"/>
  <c r="G213"/>
  <c r="H213"/>
  <c r="I213"/>
  <c r="J213"/>
  <c r="G214"/>
  <c r="H214"/>
  <c r="I214"/>
  <c r="J214"/>
  <c r="G215"/>
  <c r="H215"/>
  <c r="I215"/>
  <c r="J215"/>
  <c r="G216"/>
  <c r="H216"/>
  <c r="I216"/>
  <c r="J216"/>
  <c r="G217"/>
  <c r="H217"/>
  <c r="I217"/>
  <c r="J217"/>
  <c r="G218"/>
  <c r="H218"/>
  <c r="I218"/>
  <c r="J218"/>
  <c r="G219"/>
  <c r="H219"/>
  <c r="I219"/>
  <c r="J219"/>
  <c r="G220"/>
  <c r="H220"/>
  <c r="I220"/>
  <c r="J220"/>
  <c r="G221"/>
  <c r="H221"/>
  <c r="I221"/>
  <c r="J221"/>
  <c r="G222"/>
  <c r="H222"/>
  <c r="I222"/>
  <c r="J222"/>
  <c r="G223"/>
  <c r="H223"/>
  <c r="I223"/>
  <c r="J223"/>
  <c r="G224"/>
  <c r="H224"/>
  <c r="I224"/>
  <c r="J224"/>
  <c r="G225"/>
  <c r="H225"/>
  <c r="I225"/>
  <c r="J225"/>
  <c r="G226"/>
  <c r="H226"/>
  <c r="I226"/>
  <c r="J226"/>
  <c r="G227"/>
  <c r="H227"/>
  <c r="I227"/>
  <c r="J227"/>
  <c r="G228"/>
  <c r="H228"/>
  <c r="I228"/>
  <c r="J228"/>
  <c r="G229"/>
  <c r="H229"/>
  <c r="I229"/>
  <c r="J229"/>
  <c r="G230"/>
  <c r="H230"/>
  <c r="I230"/>
  <c r="J230"/>
  <c r="G231"/>
  <c r="H231"/>
  <c r="I231"/>
  <c r="J231"/>
  <c r="G232"/>
  <c r="H232"/>
  <c r="I232"/>
  <c r="J232"/>
  <c r="G233"/>
  <c r="H233"/>
  <c r="I233"/>
  <c r="J233"/>
  <c r="G234"/>
  <c r="H234"/>
  <c r="I234"/>
  <c r="J234"/>
  <c r="G235"/>
  <c r="H235"/>
  <c r="I235"/>
  <c r="J235"/>
  <c r="G236"/>
  <c r="H236"/>
  <c r="I236"/>
  <c r="J236"/>
  <c r="G237"/>
  <c r="H237"/>
  <c r="I237"/>
  <c r="J237"/>
  <c r="G238"/>
  <c r="H238"/>
  <c r="I238"/>
  <c r="J238"/>
  <c r="G239"/>
  <c r="H239"/>
  <c r="I239"/>
  <c r="J239"/>
  <c r="G240"/>
  <c r="H240"/>
  <c r="I240"/>
  <c r="J240"/>
  <c r="G241"/>
  <c r="H241"/>
  <c r="I241"/>
  <c r="J241"/>
  <c r="G242"/>
  <c r="H242"/>
  <c r="I242"/>
  <c r="J242"/>
  <c r="G243"/>
  <c r="H243"/>
  <c r="I243"/>
  <c r="J243"/>
  <c r="G244"/>
  <c r="H244"/>
  <c r="I244"/>
  <c r="J244"/>
  <c r="G245"/>
  <c r="H245"/>
  <c r="I245"/>
  <c r="J245"/>
  <c r="G246"/>
  <c r="H246"/>
  <c r="I246"/>
  <c r="J246"/>
  <c r="G247"/>
  <c r="H247"/>
  <c r="I247"/>
  <c r="J247"/>
  <c r="G248"/>
  <c r="H248"/>
  <c r="I248"/>
  <c r="J248"/>
  <c r="G249"/>
  <c r="H249"/>
  <c r="I249"/>
  <c r="J249"/>
  <c r="G250"/>
  <c r="H250"/>
  <c r="I250"/>
  <c r="J250"/>
  <c r="G251"/>
  <c r="H251"/>
  <c r="I251"/>
  <c r="J251"/>
  <c r="G252"/>
  <c r="H252"/>
  <c r="I252"/>
  <c r="J252"/>
  <c r="G253"/>
  <c r="H253"/>
  <c r="I253"/>
  <c r="J253"/>
  <c r="G254"/>
  <c r="H254"/>
  <c r="I254"/>
  <c r="J254"/>
  <c r="G255"/>
  <c r="H255"/>
  <c r="I255"/>
  <c r="J255"/>
  <c r="G256"/>
  <c r="H256"/>
  <c r="I256"/>
  <c r="J256"/>
  <c r="G257"/>
  <c r="H257"/>
  <c r="I257"/>
  <c r="J257"/>
  <c r="G258"/>
  <c r="H258"/>
  <c r="I258"/>
  <c r="J258"/>
  <c r="G259"/>
  <c r="H259"/>
  <c r="I259"/>
  <c r="J259"/>
  <c r="G260"/>
  <c r="H260"/>
  <c r="I260"/>
  <c r="J260"/>
  <c r="G261"/>
  <c r="H261"/>
  <c r="I261"/>
  <c r="J261"/>
  <c r="G262"/>
  <c r="H262"/>
  <c r="I262"/>
  <c r="J262"/>
  <c r="G263"/>
  <c r="H263"/>
  <c r="I263"/>
  <c r="J263"/>
  <c r="G264"/>
  <c r="H264"/>
  <c r="I264"/>
  <c r="J264"/>
  <c r="G265"/>
  <c r="H265"/>
  <c r="I265"/>
  <c r="J265"/>
  <c r="G266"/>
  <c r="H266"/>
  <c r="I266"/>
  <c r="J266"/>
  <c r="G267"/>
  <c r="H267"/>
  <c r="I267"/>
  <c r="J267"/>
  <c r="G268"/>
  <c r="H268"/>
  <c r="I268"/>
  <c r="J268"/>
  <c r="G269"/>
  <c r="H269"/>
  <c r="I269"/>
  <c r="J269"/>
  <c r="G270"/>
  <c r="H270"/>
  <c r="I270"/>
  <c r="J270"/>
  <c r="G271"/>
  <c r="H271"/>
  <c r="I271"/>
  <c r="J271"/>
  <c r="G272"/>
  <c r="H272"/>
  <c r="I272"/>
  <c r="J272"/>
  <c r="G273"/>
  <c r="H273"/>
  <c r="I273"/>
  <c r="J273"/>
  <c r="G274"/>
  <c r="H274"/>
  <c r="I274"/>
  <c r="J274"/>
  <c r="G275"/>
  <c r="H275"/>
  <c r="I275"/>
  <c r="J275"/>
  <c r="G276"/>
  <c r="H276"/>
  <c r="I276"/>
  <c r="J276"/>
  <c r="G277"/>
  <c r="H277"/>
  <c r="I277"/>
  <c r="J277"/>
  <c r="G278"/>
  <c r="H278"/>
  <c r="I278"/>
  <c r="J278"/>
  <c r="G279"/>
  <c r="H279"/>
  <c r="I279"/>
  <c r="J279"/>
  <c r="G280"/>
  <c r="H280"/>
  <c r="I280"/>
  <c r="J280"/>
  <c r="G281"/>
  <c r="H281"/>
  <c r="I281"/>
  <c r="J281"/>
  <c r="G282"/>
  <c r="H282"/>
  <c r="I282"/>
  <c r="J282"/>
  <c r="G283"/>
  <c r="H283"/>
  <c r="I283"/>
  <c r="J283"/>
  <c r="G284"/>
  <c r="H284"/>
  <c r="I284"/>
  <c r="J284"/>
  <c r="G285"/>
  <c r="H285"/>
  <c r="I285"/>
  <c r="J285"/>
  <c r="G286"/>
  <c r="H286"/>
  <c r="I286"/>
  <c r="J286"/>
  <c r="G287"/>
  <c r="H287"/>
  <c r="I287"/>
  <c r="J287"/>
  <c r="G288"/>
  <c r="H288"/>
  <c r="I288"/>
  <c r="J288"/>
  <c r="G289"/>
  <c r="H289"/>
  <c r="I289"/>
  <c r="J289"/>
  <c r="G290"/>
  <c r="H290"/>
  <c r="I290"/>
  <c r="J290"/>
  <c r="G291"/>
  <c r="H291"/>
  <c r="I291"/>
  <c r="J291"/>
  <c r="G292"/>
  <c r="H292"/>
  <c r="I292"/>
  <c r="J292"/>
  <c r="G293"/>
  <c r="H293"/>
  <c r="I293"/>
  <c r="J293"/>
  <c r="G294"/>
  <c r="H294"/>
  <c r="I294"/>
  <c r="J294"/>
  <c r="G295"/>
  <c r="H295"/>
  <c r="I295"/>
  <c r="J295"/>
  <c r="G296"/>
  <c r="H296"/>
  <c r="I296"/>
  <c r="J296"/>
  <c r="G297"/>
  <c r="H297"/>
  <c r="I297"/>
  <c r="J297"/>
  <c r="G298"/>
  <c r="H298"/>
  <c r="I298"/>
  <c r="J298"/>
  <c r="G299"/>
  <c r="H299"/>
  <c r="I299"/>
  <c r="J299"/>
  <c r="G300"/>
  <c r="H300"/>
  <c r="I300"/>
  <c r="J300"/>
  <c r="G301"/>
  <c r="H301"/>
  <c r="I301"/>
  <c r="J301"/>
  <c r="G302"/>
  <c r="H302"/>
  <c r="I302"/>
  <c r="J302"/>
  <c r="G303"/>
  <c r="H303"/>
  <c r="I303"/>
  <c r="J303"/>
  <c r="G304"/>
  <c r="H304"/>
  <c r="I304"/>
  <c r="J304"/>
  <c r="G305"/>
  <c r="H305"/>
  <c r="I305"/>
  <c r="J305"/>
  <c r="G306"/>
  <c r="H306"/>
  <c r="I306"/>
  <c r="J306"/>
  <c r="G307"/>
  <c r="H307"/>
  <c r="I307"/>
  <c r="J307"/>
  <c r="G308"/>
  <c r="H308"/>
  <c r="I308"/>
  <c r="J308"/>
  <c r="G309"/>
  <c r="H309"/>
  <c r="I309"/>
  <c r="J309"/>
  <c r="G310"/>
  <c r="H310"/>
  <c r="I310"/>
  <c r="J310"/>
  <c r="G311"/>
  <c r="H311"/>
  <c r="I311"/>
  <c r="J311"/>
  <c r="G312"/>
  <c r="H312"/>
  <c r="I312"/>
  <c r="J312"/>
  <c r="G313"/>
  <c r="H313"/>
  <c r="I313"/>
  <c r="J313"/>
  <c r="G314"/>
  <c r="H314"/>
  <c r="I314"/>
  <c r="J314"/>
  <c r="G315"/>
  <c r="H315"/>
  <c r="I315"/>
  <c r="J315"/>
  <c r="G316"/>
  <c r="H316"/>
  <c r="I316"/>
  <c r="J316"/>
  <c r="G317"/>
  <c r="H317"/>
  <c r="I317"/>
  <c r="J317"/>
  <c r="G318"/>
  <c r="H318"/>
  <c r="I318"/>
  <c r="J318"/>
  <c r="G319"/>
  <c r="H319"/>
  <c r="I319"/>
  <c r="J319"/>
  <c r="G320"/>
  <c r="H320"/>
  <c r="I320"/>
  <c r="J320"/>
  <c r="G321"/>
  <c r="H321"/>
  <c r="I321"/>
  <c r="J321"/>
  <c r="G322"/>
  <c r="H322"/>
  <c r="I322"/>
  <c r="J322"/>
  <c r="G323"/>
  <c r="H323"/>
  <c r="I323"/>
  <c r="J323"/>
  <c r="G324"/>
  <c r="H324"/>
  <c r="I324"/>
  <c r="J324"/>
  <c r="G325"/>
  <c r="H325"/>
  <c r="I325"/>
  <c r="J325"/>
  <c r="G326"/>
  <c r="H326"/>
  <c r="I326"/>
  <c r="J326"/>
  <c r="G327"/>
  <c r="H327"/>
  <c r="I327"/>
  <c r="J327"/>
  <c r="G328"/>
  <c r="H328"/>
  <c r="I328"/>
  <c r="J328"/>
  <c r="G329"/>
  <c r="H329"/>
  <c r="I329"/>
  <c r="J329"/>
  <c r="G330"/>
  <c r="H330"/>
  <c r="I330"/>
  <c r="J330"/>
  <c r="G331"/>
  <c r="H331"/>
  <c r="I331"/>
  <c r="J331"/>
  <c r="G332"/>
  <c r="H332"/>
  <c r="I332"/>
  <c r="J332"/>
  <c r="G333"/>
  <c r="H333"/>
  <c r="I333"/>
  <c r="J333"/>
  <c r="G334"/>
  <c r="H334"/>
  <c r="I334"/>
  <c r="J334"/>
  <c r="L20" l="1"/>
  <c r="N20" s="1"/>
  <c r="L21"/>
  <c r="N21" s="1"/>
  <c r="R2"/>
  <c r="Q2"/>
  <c r="T2"/>
  <c r="P2"/>
  <c r="S2" s="1"/>
  <c r="R10"/>
  <c r="P10"/>
  <c r="R12"/>
  <c r="P12"/>
  <c r="R4"/>
  <c r="P4"/>
  <c r="R16"/>
  <c r="P16"/>
  <c r="R15"/>
  <c r="Q15"/>
  <c r="P15"/>
  <c r="R11"/>
  <c r="Q11"/>
  <c r="P11"/>
  <c r="R3"/>
  <c r="P3"/>
  <c r="R13"/>
  <c r="P13"/>
  <c r="R18"/>
  <c r="Q18"/>
  <c r="P18"/>
  <c r="R17"/>
  <c r="Q12"/>
  <c r="Q17"/>
  <c r="P17"/>
  <c r="Q16"/>
  <c r="R9"/>
  <c r="Q9"/>
  <c r="P9"/>
  <c r="R14"/>
  <c r="Q14"/>
  <c r="P14"/>
  <c r="R8"/>
  <c r="Q4"/>
  <c r="Q8"/>
  <c r="P8"/>
  <c r="Q10"/>
  <c r="R7"/>
  <c r="Q13"/>
  <c r="Q7"/>
  <c r="P7"/>
  <c r="R5"/>
  <c r="Q3"/>
  <c r="P5"/>
  <c r="R6"/>
  <c r="Q5"/>
  <c r="Q6"/>
  <c r="P6"/>
  <c r="R19" i="1"/>
  <c r="P19"/>
  <c r="Q19"/>
  <c r="S10" i="2"/>
  <c r="S12"/>
  <c r="S4"/>
  <c r="S16"/>
  <c r="T15"/>
  <c r="L15" s="1"/>
  <c r="N15" s="1"/>
  <c r="S15"/>
  <c r="T11"/>
  <c r="L11" s="1"/>
  <c r="N11" s="1"/>
  <c r="S11"/>
  <c r="L19"/>
  <c r="N19" s="1"/>
  <c r="S3"/>
  <c r="S13"/>
  <c r="T18"/>
  <c r="L18" s="1"/>
  <c r="N18" s="1"/>
  <c r="S18"/>
  <c r="T12"/>
  <c r="L12" s="1"/>
  <c r="N12" s="1"/>
  <c r="T17"/>
  <c r="L17" s="1"/>
  <c r="N17" s="1"/>
  <c r="S17"/>
  <c r="T16"/>
  <c r="L16" s="1"/>
  <c r="N16" s="1"/>
  <c r="T9"/>
  <c r="L9" s="1"/>
  <c r="N9" s="1"/>
  <c r="S9"/>
  <c r="T14"/>
  <c r="L14" s="1"/>
  <c r="N14" s="1"/>
  <c r="S14"/>
  <c r="T4"/>
  <c r="L4" s="1"/>
  <c r="N4" s="1"/>
  <c r="T8"/>
  <c r="L8" s="1"/>
  <c r="N8" s="1"/>
  <c r="S8"/>
  <c r="T10"/>
  <c r="L10" s="1"/>
  <c r="N10" s="1"/>
  <c r="T13"/>
  <c r="L13" s="1"/>
  <c r="N13" s="1"/>
  <c r="T7"/>
  <c r="L7" s="1"/>
  <c r="N7" s="1"/>
  <c r="S7"/>
  <c r="T3"/>
  <c r="L3" s="1"/>
  <c r="N3" s="1"/>
  <c r="S5"/>
  <c r="L2"/>
  <c r="N2" s="1"/>
  <c r="T5"/>
  <c r="L5" s="1"/>
  <c r="N5" s="1"/>
  <c r="T6"/>
  <c r="L6" s="1"/>
  <c r="N6" s="1"/>
  <c r="S6"/>
  <c r="S19" i="1"/>
  <c r="T19"/>
  <c r="L19" s="1"/>
  <c r="N19" s="1"/>
  <c r="R10"/>
  <c r="P10"/>
  <c r="R12"/>
  <c r="P12"/>
  <c r="R4"/>
  <c r="P4"/>
  <c r="R16"/>
  <c r="P16"/>
  <c r="R15"/>
  <c r="Q15"/>
  <c r="T15" s="1"/>
  <c r="P15"/>
  <c r="S15" s="1"/>
  <c r="R11"/>
  <c r="Q11"/>
  <c r="T11" s="1"/>
  <c r="P11"/>
  <c r="S11" s="1"/>
  <c r="R3"/>
  <c r="P3"/>
  <c r="R13"/>
  <c r="P13"/>
  <c r="R18"/>
  <c r="Q18"/>
  <c r="T18" s="1"/>
  <c r="P18"/>
  <c r="S18" s="1"/>
  <c r="R17"/>
  <c r="Q12"/>
  <c r="T12" s="1"/>
  <c r="L12" s="1"/>
  <c r="N12" s="1"/>
  <c r="Q17"/>
  <c r="T17" s="1"/>
  <c r="P17"/>
  <c r="S17" s="1"/>
  <c r="Q16"/>
  <c r="T16" s="1"/>
  <c r="L16" s="1"/>
  <c r="N16" s="1"/>
  <c r="R9"/>
  <c r="Q9"/>
  <c r="T9" s="1"/>
  <c r="P9"/>
  <c r="S9" s="1"/>
  <c r="R14"/>
  <c r="Q14"/>
  <c r="T14" s="1"/>
  <c r="P14"/>
  <c r="S14" s="1"/>
  <c r="R8"/>
  <c r="Q4"/>
  <c r="T4" s="1"/>
  <c r="L4" s="1"/>
  <c r="N4" s="1"/>
  <c r="Q8"/>
  <c r="T8" s="1"/>
  <c r="P8"/>
  <c r="S8" s="1"/>
  <c r="Q10"/>
  <c r="T10" s="1"/>
  <c r="L10" s="1"/>
  <c r="N10" s="1"/>
  <c r="R7"/>
  <c r="Q13"/>
  <c r="T13" s="1"/>
  <c r="L13" s="1"/>
  <c r="N13" s="1"/>
  <c r="Q7"/>
  <c r="T7" s="1"/>
  <c r="P7"/>
  <c r="S7" s="1"/>
  <c r="R5"/>
  <c r="Q3"/>
  <c r="T3" s="1"/>
  <c r="L3" s="1"/>
  <c r="N3" s="1"/>
  <c r="P5"/>
  <c r="R2"/>
  <c r="Q2"/>
  <c r="T2" s="1"/>
  <c r="P2"/>
  <c r="S2" s="1"/>
  <c r="R6"/>
  <c r="Q5"/>
  <c r="T5" s="1"/>
  <c r="L5" s="1"/>
  <c r="N5" s="1"/>
  <c r="Q6"/>
  <c r="T6" s="1"/>
  <c r="P6"/>
  <c r="S6" s="1"/>
  <c r="AA20" i="2" l="1"/>
  <c r="AA19"/>
  <c r="AA21"/>
  <c r="AB21"/>
  <c r="AC21"/>
  <c r="AD21"/>
  <c r="AE21"/>
  <c r="AG21"/>
  <c r="AI21"/>
  <c r="AB20"/>
  <c r="AC20"/>
  <c r="AD20"/>
  <c r="AE20"/>
  <c r="AG20"/>
  <c r="AI20"/>
  <c r="AB19"/>
  <c r="AC19"/>
  <c r="AD19"/>
  <c r="AE19"/>
  <c r="AG19"/>
  <c r="AI19"/>
  <c r="AA2"/>
  <c r="AA3"/>
  <c r="AA4"/>
  <c r="AA5"/>
  <c r="AA6"/>
  <c r="AA7"/>
  <c r="AA8"/>
  <c r="AA9"/>
  <c r="AA10"/>
  <c r="AA11"/>
  <c r="AA12"/>
  <c r="AA13"/>
  <c r="AA14"/>
  <c r="AA15"/>
  <c r="AA16"/>
  <c r="AA17"/>
  <c r="AA18"/>
  <c r="L6" i="1"/>
  <c r="N6" s="1"/>
  <c r="L2"/>
  <c r="N2" s="1"/>
  <c r="S5"/>
  <c r="L7"/>
  <c r="N7" s="1"/>
  <c r="L8"/>
  <c r="N8" s="1"/>
  <c r="L14"/>
  <c r="N14" s="1"/>
  <c r="L9"/>
  <c r="N9" s="1"/>
  <c r="L17"/>
  <c r="N17" s="1"/>
  <c r="L18"/>
  <c r="N18" s="1"/>
  <c r="S13"/>
  <c r="S3"/>
  <c r="L11"/>
  <c r="N11" s="1"/>
  <c r="L15"/>
  <c r="N15" s="1"/>
  <c r="S16"/>
  <c r="S4"/>
  <c r="S12"/>
  <c r="S10"/>
  <c r="AF20" i="2" l="1"/>
  <c r="AF21"/>
  <c r="AF19"/>
  <c r="AA2" i="1"/>
  <c r="AA3"/>
  <c r="AA4"/>
  <c r="AA5"/>
  <c r="AA6"/>
  <c r="AA7"/>
  <c r="AA8"/>
  <c r="AA9"/>
  <c r="AA10"/>
  <c r="AA11"/>
  <c r="AA12"/>
  <c r="AA13"/>
  <c r="AA14"/>
  <c r="AA15"/>
  <c r="AA16"/>
  <c r="AA17"/>
  <c r="AA18"/>
  <c r="AA19"/>
  <c r="AB18" i="2"/>
  <c r="AC18"/>
  <c r="AD18"/>
  <c r="AE18"/>
  <c r="AG18"/>
  <c r="AI18"/>
  <c r="AB17"/>
  <c r="AC17"/>
  <c r="AD17"/>
  <c r="AE17"/>
  <c r="AG17"/>
  <c r="AI17"/>
  <c r="AB16"/>
  <c r="AC16"/>
  <c r="AD16"/>
  <c r="AE16"/>
  <c r="AG16"/>
  <c r="AI16"/>
  <c r="AB15"/>
  <c r="AC15"/>
  <c r="AD15"/>
  <c r="AE15"/>
  <c r="AG15"/>
  <c r="AI15"/>
  <c r="AB14"/>
  <c r="AC14"/>
  <c r="AD14"/>
  <c r="AE14"/>
  <c r="AG14"/>
  <c r="AI14"/>
  <c r="AB13"/>
  <c r="AC13"/>
  <c r="AD13"/>
  <c r="AE13"/>
  <c r="AG13"/>
  <c r="AI13"/>
  <c r="AB12"/>
  <c r="AC12"/>
  <c r="AD12"/>
  <c r="AE12"/>
  <c r="AG12"/>
  <c r="AI12"/>
  <c r="AB11"/>
  <c r="AC11"/>
  <c r="AD11"/>
  <c r="AE11"/>
  <c r="AG11"/>
  <c r="AI11"/>
  <c r="AB10"/>
  <c r="AC10"/>
  <c r="AD10"/>
  <c r="AE10"/>
  <c r="AG10"/>
  <c r="AI10"/>
  <c r="AB9"/>
  <c r="AC9"/>
  <c r="AD9"/>
  <c r="AE9"/>
  <c r="AG9"/>
  <c r="AI9"/>
  <c r="AB8"/>
  <c r="AC8"/>
  <c r="AD8"/>
  <c r="AE8"/>
  <c r="AG8"/>
  <c r="AI8"/>
  <c r="AB7"/>
  <c r="AC7"/>
  <c r="AD7"/>
  <c r="AE7"/>
  <c r="AG7"/>
  <c r="AI7"/>
  <c r="AB6"/>
  <c r="AC6"/>
  <c r="AD6"/>
  <c r="AE6"/>
  <c r="AG6"/>
  <c r="AI6"/>
  <c r="AB5"/>
  <c r="AC5"/>
  <c r="AD5"/>
  <c r="AE5"/>
  <c r="AG5"/>
  <c r="AI5"/>
  <c r="AB4"/>
  <c r="AC4"/>
  <c r="AD4"/>
  <c r="AE4"/>
  <c r="AG4"/>
  <c r="AI4"/>
  <c r="AB3"/>
  <c r="AC3"/>
  <c r="AD3"/>
  <c r="AE3"/>
  <c r="AG3"/>
  <c r="AI3"/>
  <c r="AB2"/>
  <c r="AC2"/>
  <c r="AD2"/>
  <c r="AE2"/>
  <c r="AG2"/>
  <c r="AI2"/>
  <c r="AB19" i="1" l="1"/>
  <c r="AC19"/>
  <c r="AD19"/>
  <c r="AE19"/>
  <c r="AG19"/>
  <c r="AI19"/>
  <c r="AB18"/>
  <c r="AC18"/>
  <c r="AD18"/>
  <c r="AE18"/>
  <c r="AG18"/>
  <c r="AI18"/>
  <c r="AB17"/>
  <c r="AC17"/>
  <c r="AD17"/>
  <c r="AE17"/>
  <c r="AG17"/>
  <c r="AI17"/>
  <c r="AB16"/>
  <c r="AC16"/>
  <c r="AD16"/>
  <c r="AE16"/>
  <c r="AG16"/>
  <c r="AI16"/>
  <c r="AB15"/>
  <c r="AC15"/>
  <c r="AD15"/>
  <c r="AE15"/>
  <c r="AG15"/>
  <c r="AI15"/>
  <c r="AB14"/>
  <c r="AC14"/>
  <c r="AD14"/>
  <c r="AE14"/>
  <c r="AG14"/>
  <c r="AI14"/>
  <c r="AB13"/>
  <c r="AC13"/>
  <c r="AD13"/>
  <c r="AE13"/>
  <c r="AG13"/>
  <c r="AI13"/>
  <c r="AB12"/>
  <c r="AC12"/>
  <c r="AD12"/>
  <c r="AE12"/>
  <c r="AG12"/>
  <c r="AI12"/>
  <c r="AB11"/>
  <c r="AC11"/>
  <c r="AD11"/>
  <c r="AE11"/>
  <c r="AG11"/>
  <c r="AI11"/>
  <c r="AB10"/>
  <c r="AC10"/>
  <c r="AD10"/>
  <c r="AE10"/>
  <c r="AG10"/>
  <c r="AI10"/>
  <c r="AB9"/>
  <c r="AC9"/>
  <c r="AD9"/>
  <c r="AE9"/>
  <c r="AG9"/>
  <c r="AI9"/>
  <c r="AB8"/>
  <c r="AC8"/>
  <c r="AD8"/>
  <c r="AE8"/>
  <c r="AG8"/>
  <c r="AI8"/>
  <c r="AB7"/>
  <c r="AC7"/>
  <c r="AD7"/>
  <c r="AE7"/>
  <c r="AG7"/>
  <c r="AI7"/>
  <c r="AB6"/>
  <c r="AC6"/>
  <c r="AD6"/>
  <c r="AE6"/>
  <c r="AG6"/>
  <c r="AI6"/>
  <c r="AB5"/>
  <c r="AC5"/>
  <c r="AD5"/>
  <c r="AE5"/>
  <c r="AG5"/>
  <c r="AI5"/>
  <c r="AB4"/>
  <c r="AC4"/>
  <c r="AD4"/>
  <c r="AE4"/>
  <c r="AG4"/>
  <c r="AI4"/>
  <c r="AB3"/>
  <c r="AC3"/>
  <c r="AD3"/>
  <c r="AE3"/>
  <c r="AG3"/>
  <c r="AI3"/>
  <c r="AB2"/>
  <c r="AC2"/>
  <c r="AD2"/>
  <c r="AE2"/>
  <c r="AG2"/>
  <c r="AI2"/>
  <c r="AF2" i="2"/>
  <c r="AF3"/>
  <c r="AF4"/>
  <c r="AF5"/>
  <c r="AF6"/>
  <c r="AF7"/>
  <c r="AF8"/>
  <c r="AF9"/>
  <c r="AF10"/>
  <c r="AF11"/>
  <c r="AF12"/>
  <c r="AF13"/>
  <c r="AF14"/>
  <c r="AF15"/>
  <c r="AF16"/>
  <c r="AF17"/>
  <c r="AF18"/>
  <c r="AF2" i="1" l="1"/>
  <c r="AF3"/>
  <c r="AF4"/>
  <c r="AF5"/>
  <c r="AF6"/>
  <c r="AF7"/>
  <c r="AF8"/>
  <c r="AF9"/>
  <c r="AF10"/>
  <c r="AF11"/>
  <c r="AF12"/>
  <c r="AF13"/>
  <c r="AF14"/>
  <c r="AF15"/>
  <c r="AF16"/>
  <c r="AF17"/>
  <c r="AF18"/>
  <c r="AF19"/>
</calcChain>
</file>

<file path=xl/sharedStrings.xml><?xml version="1.0" encoding="utf-8"?>
<sst xmlns="http://schemas.openxmlformats.org/spreadsheetml/2006/main" count="780" uniqueCount="60">
  <si>
    <t>thuis</t>
  </si>
  <si>
    <t>uit</t>
  </si>
  <si>
    <t>uitslag</t>
  </si>
  <si>
    <t>Sp</t>
  </si>
  <si>
    <t>WTh</t>
  </si>
  <si>
    <t>WUit</t>
  </si>
  <si>
    <t>G</t>
  </si>
  <si>
    <t>ranglijst</t>
  </si>
  <si>
    <t>Gsp</t>
  </si>
  <si>
    <t>Gew</t>
  </si>
  <si>
    <t>Gel</t>
  </si>
  <si>
    <t>Verl</t>
  </si>
  <si>
    <t>Pnt</t>
  </si>
  <si>
    <t>+</t>
  </si>
  <si>
    <t>-</t>
  </si>
  <si>
    <t>ds</t>
  </si>
  <si>
    <t>Klassement</t>
  </si>
  <si>
    <t>Ptn</t>
  </si>
  <si>
    <t>AZ</t>
  </si>
  <si>
    <t>Sparta Rotterdam</t>
  </si>
  <si>
    <t>ADO Den Haag</t>
  </si>
  <si>
    <t>Willem II</t>
  </si>
  <si>
    <t>Ajax</t>
  </si>
  <si>
    <t>Roda JC</t>
  </si>
  <si>
    <t>FC Twente</t>
  </si>
  <si>
    <t>Heracles Almelo</t>
  </si>
  <si>
    <t>PSV</t>
  </si>
  <si>
    <t>FC Groningen</t>
  </si>
  <si>
    <t>Vitesse</t>
  </si>
  <si>
    <t>SC Heerenveen</t>
  </si>
  <si>
    <t>Feyenoord</t>
  </si>
  <si>
    <t>NAC Breda</t>
  </si>
  <si>
    <t>FC Utrecht</t>
  </si>
  <si>
    <t>NEC</t>
  </si>
  <si>
    <t xml:space="preserve"> -</t>
  </si>
  <si>
    <t>ranglijst met naam</t>
  </si>
  <si>
    <t>De Graafschap</t>
  </si>
  <si>
    <t>FC Volendam</t>
  </si>
  <si>
    <t>datum:</t>
  </si>
  <si>
    <t>TEAMS</t>
  </si>
  <si>
    <t>AGOVV</t>
  </si>
  <si>
    <t>BV Veendam</t>
  </si>
  <si>
    <t>Cambuur Leeuwarden</t>
  </si>
  <si>
    <t>Emmen</t>
  </si>
  <si>
    <t>Excelsior</t>
  </si>
  <si>
    <t>FC Den Bosch</t>
  </si>
  <si>
    <t>FC Dordrecht</t>
  </si>
  <si>
    <t>FC Eindhoven</t>
  </si>
  <si>
    <t>FC Omniworld</t>
  </si>
  <si>
    <t>FC Zwolle</t>
  </si>
  <si>
    <t>Fortuna Sittard</t>
  </si>
  <si>
    <t>Go Ahead Eagles</t>
  </si>
  <si>
    <t>Helmond Sport</t>
  </si>
  <si>
    <t>HFC Haarlem</t>
  </si>
  <si>
    <t>MVV</t>
  </si>
  <si>
    <t>RBC Roosendaal</t>
  </si>
  <si>
    <t>RKC Waalwijk</t>
  </si>
  <si>
    <t>Stormvogels/Telstar</t>
  </si>
  <si>
    <t>TOP Oss</t>
  </si>
  <si>
    <t>VVV Venlo</t>
  </si>
</sst>
</file>

<file path=xl/styles.xml><?xml version="1.0" encoding="utf-8"?>
<styleSheet xmlns="http://schemas.openxmlformats.org/spreadsheetml/2006/main">
  <numFmts count="5">
    <numFmt numFmtId="164" formatCode="d/mm/yy"/>
    <numFmt numFmtId="165" formatCode="0.000"/>
    <numFmt numFmtId="166" formatCode="0.0000"/>
    <numFmt numFmtId="167" formatCode="ddd\ d\ mmm\ yy"/>
    <numFmt numFmtId="168" formatCode="0.00000000000000"/>
  </numFmts>
  <fonts count="5"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right" vertical="center"/>
    </xf>
    <xf numFmtId="0" fontId="2" fillId="2" borderId="0" xfId="1" applyFont="1" applyFill="1" applyAlignment="1"/>
    <xf numFmtId="164" fontId="2" fillId="3" borderId="8" xfId="1" applyNumberFormat="1" applyFont="1" applyFill="1" applyBorder="1" applyAlignment="1">
      <alignment horizontal="center"/>
    </xf>
    <xf numFmtId="0" fontId="4" fillId="3" borderId="9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/>
    </xf>
    <xf numFmtId="0" fontId="2" fillId="0" borderId="11" xfId="1" applyFont="1" applyFill="1" applyBorder="1" applyAlignment="1"/>
    <xf numFmtId="167" fontId="2" fillId="0" borderId="0" xfId="1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center"/>
    </xf>
    <xf numFmtId="0" fontId="2" fillId="3" borderId="5" xfId="1" applyFont="1" applyFill="1" applyBorder="1" applyAlignment="1">
      <alignment vertical="center"/>
    </xf>
    <xf numFmtId="1" fontId="2" fillId="0" borderId="6" xfId="1" applyNumberFormat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1" fontId="2" fillId="0" borderId="5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right" vertical="center"/>
    </xf>
    <xf numFmtId="1" fontId="2" fillId="0" borderId="12" xfId="1" applyNumberFormat="1" applyFont="1" applyFill="1" applyBorder="1" applyAlignment="1">
      <alignment horizontal="right" vertical="center"/>
    </xf>
    <xf numFmtId="0" fontId="4" fillId="3" borderId="13" xfId="1" applyFont="1" applyFill="1" applyBorder="1" applyAlignment="1">
      <alignment horizontal="righ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vertical="center"/>
    </xf>
    <xf numFmtId="0" fontId="2" fillId="0" borderId="15" xfId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1" fontId="2" fillId="0" borderId="15" xfId="1" applyNumberFormat="1" applyFont="1" applyFill="1" applyBorder="1" applyAlignment="1">
      <alignment horizontal="center" vertical="center"/>
    </xf>
    <xf numFmtId="0" fontId="2" fillId="3" borderId="16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/>
    </xf>
    <xf numFmtId="0" fontId="2" fillId="0" borderId="0" xfId="1" applyFont="1" applyFill="1" applyBorder="1" applyAlignment="1">
      <alignment horizontal="left"/>
    </xf>
    <xf numFmtId="0" fontId="2" fillId="3" borderId="17" xfId="1" applyFont="1" applyFill="1" applyBorder="1" applyAlignment="1">
      <alignment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1" fontId="2" fillId="0" borderId="11" xfId="1" applyNumberFormat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1" fontId="2" fillId="0" borderId="17" xfId="1" applyNumberFormat="1" applyFont="1" applyFill="1" applyBorder="1" applyAlignment="1">
      <alignment horizontal="center" vertical="center"/>
    </xf>
    <xf numFmtId="1" fontId="2" fillId="0" borderId="18" xfId="1" applyNumberFormat="1" applyFont="1" applyFill="1" applyBorder="1" applyAlignment="1">
      <alignment horizontal="right" vertical="center"/>
    </xf>
    <xf numFmtId="0" fontId="4" fillId="3" borderId="19" xfId="1" applyFont="1" applyFill="1" applyBorder="1" applyAlignment="1">
      <alignment horizontal="right" vertical="center"/>
    </xf>
    <xf numFmtId="0" fontId="2" fillId="3" borderId="20" xfId="1" applyFont="1" applyFill="1" applyBorder="1" applyAlignment="1">
      <alignment horizontal="left" vertical="center"/>
    </xf>
    <xf numFmtId="0" fontId="2" fillId="3" borderId="20" xfId="1" applyFont="1" applyFill="1" applyBorder="1" applyAlignment="1">
      <alignment horizontal="center" vertical="center"/>
    </xf>
    <xf numFmtId="0" fontId="4" fillId="3" borderId="20" xfId="1" applyFont="1" applyFill="1" applyBorder="1" applyAlignment="1">
      <alignment horizontal="center" vertical="center"/>
    </xf>
    <xf numFmtId="0" fontId="2" fillId="3" borderId="21" xfId="1" applyFont="1" applyFill="1" applyBorder="1" applyAlignment="1">
      <alignment horizontal="center" vertical="center"/>
    </xf>
    <xf numFmtId="166" fontId="3" fillId="2" borderId="0" xfId="1" applyNumberFormat="1" applyFont="1" applyFill="1" applyBorder="1" applyAlignment="1">
      <alignment horizontal="right" vertical="center"/>
    </xf>
    <xf numFmtId="0" fontId="2" fillId="2" borderId="0" xfId="1" applyFont="1" applyFill="1" applyAlignment="1">
      <alignment horizontal="center"/>
    </xf>
    <xf numFmtId="166" fontId="3" fillId="2" borderId="0" xfId="1" applyNumberFormat="1" applyFont="1" applyFill="1" applyBorder="1" applyAlignment="1">
      <alignment horizontal="left" vertical="center"/>
    </xf>
    <xf numFmtId="165" fontId="3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center" vertical="center"/>
    </xf>
    <xf numFmtId="0" fontId="2" fillId="4" borderId="0" xfId="1" applyFont="1" applyFill="1" applyBorder="1" applyAlignment="1">
      <alignment horizontal="center"/>
    </xf>
    <xf numFmtId="0" fontId="2" fillId="2" borderId="0" xfId="1" applyFont="1" applyFill="1" applyBorder="1" applyAlignment="1"/>
    <xf numFmtId="168" fontId="2" fillId="0" borderId="22" xfId="1" applyNumberFormat="1" applyFont="1" applyFill="1" applyBorder="1" applyAlignment="1">
      <alignment horizontal="right" vertical="center"/>
    </xf>
    <xf numFmtId="168" fontId="2" fillId="0" borderId="23" xfId="1" applyNumberFormat="1" applyFont="1" applyFill="1" applyBorder="1" applyAlignment="1">
      <alignment horizontal="right" vertical="center"/>
    </xf>
    <xf numFmtId="0" fontId="2" fillId="0" borderId="5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2" fillId="0" borderId="0" xfId="1" applyFont="1" applyFill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167" fontId="2" fillId="0" borderId="11" xfId="1" applyNumberFormat="1" applyFont="1" applyFill="1" applyBorder="1" applyAlignment="1">
      <alignment horizontal="center"/>
    </xf>
  </cellXfs>
  <cellStyles count="2">
    <cellStyle name="Standaard" xfId="0" builtinId="0"/>
    <cellStyle name="Standaard_CID Eredivisie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459441</xdr:colOff>
      <xdr:row>8</xdr:row>
      <xdr:rowOff>112619</xdr:rowOff>
    </xdr:from>
    <xdr:to>
      <xdr:col>36</xdr:col>
      <xdr:colOff>387723</xdr:colOff>
      <xdr:row>11</xdr:row>
      <xdr:rowOff>155202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41559" y="1367678"/>
          <a:ext cx="533400" cy="51323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403412</xdr:colOff>
      <xdr:row>14</xdr:row>
      <xdr:rowOff>135030</xdr:rowOff>
    </xdr:from>
    <xdr:to>
      <xdr:col>36</xdr:col>
      <xdr:colOff>331694</xdr:colOff>
      <xdr:row>18</xdr:row>
      <xdr:rowOff>20731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85530" y="2331383"/>
          <a:ext cx="533400" cy="51323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31"/>
  <dimension ref="A1:HP400"/>
  <sheetViews>
    <sheetView tabSelected="1" zoomScale="85" workbookViewId="0">
      <pane ySplit="19" topLeftCell="A20" activePane="bottomLeft" state="frozen"/>
      <selection pane="bottomLeft" activeCell="A2" sqref="A2"/>
    </sheetView>
  </sheetViews>
  <sheetFormatPr defaultRowHeight="12.75" customHeight="1" outlineLevelCol="1"/>
  <cols>
    <col min="1" max="1" width="11.42578125" style="18" bestFit="1" customWidth="1"/>
    <col min="2" max="2" width="16.28515625" style="41" bestFit="1" customWidth="1"/>
    <col min="3" max="3" width="16.28515625" style="20" bestFit="1" customWidth="1"/>
    <col min="4" max="4" width="2.28515625" style="21" customWidth="1"/>
    <col min="5" max="5" width="2" style="21" bestFit="1" customWidth="1"/>
    <col min="6" max="6" width="2.28515625" style="21" customWidth="1"/>
    <col min="7" max="7" width="3.42578125" style="11" hidden="1" customWidth="1" outlineLevel="1"/>
    <col min="8" max="9" width="5.140625" style="11" hidden="1" customWidth="1" outlineLevel="1"/>
    <col min="10" max="10" width="2.42578125" style="60" hidden="1" customWidth="1" outlineLevel="1"/>
    <col min="11" max="11" width="2.140625" style="40" customWidth="1" collapsed="1"/>
    <col min="12" max="12" width="18.140625" style="40" hidden="1" customWidth="1" outlineLevel="1"/>
    <col min="13" max="13" width="14.28515625" style="11" hidden="1" customWidth="1" outlineLevel="1"/>
    <col min="14" max="14" width="18.140625" style="57" hidden="1" customWidth="1" outlineLevel="1"/>
    <col min="15" max="15" width="15.85546875" style="11" hidden="1" customWidth="1" outlineLevel="1"/>
    <col min="16" max="16" width="4.5703125" style="55" hidden="1" customWidth="1" outlineLevel="1"/>
    <col min="17" max="17" width="5.140625" style="55" hidden="1" customWidth="1" outlineLevel="1"/>
    <col min="18" max="18" width="3.85546875" style="55" hidden="1" customWidth="1" outlineLevel="1"/>
    <col min="19" max="19" width="4.5703125" style="55" hidden="1" customWidth="1" outlineLevel="1"/>
    <col min="20" max="20" width="3.85546875" style="55" hidden="1" customWidth="1" outlineLevel="1"/>
    <col min="21" max="21" width="3.140625" style="55" hidden="1" customWidth="1" outlineLevel="1"/>
    <col min="22" max="22" width="1.85546875" style="55" hidden="1" customWidth="1" outlineLevel="1"/>
    <col min="23" max="23" width="3.140625" style="55" hidden="1" customWidth="1" outlineLevel="1"/>
    <col min="24" max="24" width="3.85546875" style="40" hidden="1" customWidth="1" outlineLevel="1"/>
    <col min="25" max="25" width="2.140625" style="40" customWidth="1" collapsed="1"/>
    <col min="26" max="26" width="3.85546875" style="11" customWidth="1"/>
    <col min="27" max="27" width="16.28515625" style="55" customWidth="1"/>
    <col min="28" max="28" width="4.5703125" style="55" bestFit="1" customWidth="1"/>
    <col min="29" max="29" width="3.7109375" style="55" bestFit="1" customWidth="1"/>
    <col min="30" max="30" width="4.85546875" style="55" bestFit="1" customWidth="1"/>
    <col min="31" max="31" width="4" style="55" bestFit="1" customWidth="1"/>
    <col min="32" max="32" width="5.42578125" style="55" bestFit="1" customWidth="1"/>
    <col min="33" max="33" width="3" style="55" bestFit="1" customWidth="1"/>
    <col min="34" max="34" width="1.5703125" style="55" bestFit="1" customWidth="1"/>
    <col min="35" max="35" width="3" style="11" bestFit="1" customWidth="1"/>
    <col min="36" max="16384" width="9.140625" style="11"/>
  </cols>
  <sheetData>
    <row r="1" spans="1:224" s="17" customFormat="1" ht="12.75" customHeight="1">
      <c r="A1" s="70" t="s">
        <v>38</v>
      </c>
      <c r="B1" s="1" t="s">
        <v>0</v>
      </c>
      <c r="C1" s="2" t="s">
        <v>1</v>
      </c>
      <c r="D1" s="1"/>
      <c r="E1" s="1" t="s">
        <v>2</v>
      </c>
      <c r="F1" s="3"/>
      <c r="G1" s="4" t="s">
        <v>3</v>
      </c>
      <c r="H1" s="4" t="s">
        <v>4</v>
      </c>
      <c r="I1" s="4" t="s">
        <v>5</v>
      </c>
      <c r="J1" s="4" t="s">
        <v>6</v>
      </c>
      <c r="K1" s="11"/>
      <c r="L1" s="5" t="s">
        <v>7</v>
      </c>
      <c r="M1" s="6"/>
      <c r="N1" s="5" t="s">
        <v>35</v>
      </c>
      <c r="O1" s="6"/>
      <c r="P1" s="7" t="s">
        <v>8</v>
      </c>
      <c r="Q1" s="8" t="s">
        <v>9</v>
      </c>
      <c r="R1" s="8" t="s">
        <v>10</v>
      </c>
      <c r="S1" s="8" t="s">
        <v>11</v>
      </c>
      <c r="T1" s="8" t="s">
        <v>12</v>
      </c>
      <c r="U1" s="7" t="s">
        <v>13</v>
      </c>
      <c r="V1" s="9"/>
      <c r="W1" s="8" t="s">
        <v>14</v>
      </c>
      <c r="X1" s="10" t="s">
        <v>15</v>
      </c>
      <c r="Y1" s="11"/>
      <c r="Z1" s="12"/>
      <c r="AA1" s="13" t="s">
        <v>16</v>
      </c>
      <c r="AB1" s="14" t="s">
        <v>8</v>
      </c>
      <c r="AC1" s="15" t="s">
        <v>17</v>
      </c>
      <c r="AD1" s="14" t="s">
        <v>9</v>
      </c>
      <c r="AE1" s="14" t="s">
        <v>10</v>
      </c>
      <c r="AF1" s="14" t="s">
        <v>11</v>
      </c>
      <c r="AG1" s="14" t="s">
        <v>13</v>
      </c>
      <c r="AH1" s="14"/>
      <c r="AI1" s="16" t="s">
        <v>14</v>
      </c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</row>
    <row r="2" spans="1:224" ht="12.75" customHeight="1">
      <c r="B2" s="19"/>
      <c r="E2" s="21" t="s">
        <v>14</v>
      </c>
      <c r="G2" s="4">
        <f>IF(F2="",0,1)</f>
        <v>0</v>
      </c>
      <c r="H2" s="4">
        <f t="shared" ref="H2:H65" si="0">IF(D2="",0,IF(D2&gt;F2,1,0))</f>
        <v>0</v>
      </c>
      <c r="I2" s="4">
        <f t="shared" ref="I2:I65" si="1">IF(D2="",0,IF(D2&lt;F2,1,0))</f>
        <v>0</v>
      </c>
      <c r="J2" s="4">
        <f t="shared" ref="J2:J65" si="2">IF(D2="",0,IF(D2=F2,1,0))</f>
        <v>0</v>
      </c>
      <c r="K2" s="11"/>
      <c r="L2" s="61">
        <f t="shared" ref="L2:L19" si="3">T2+T2/IF(P2=0,1,P2)/100+X2/10000+U2/1000000</f>
        <v>0</v>
      </c>
      <c r="M2" s="22" t="str">
        <f t="shared" ref="M2:M19" si="4">LOWER(SUBSTITUTE(O2," ",""))</f>
        <v>adodenhaag</v>
      </c>
      <c r="N2" s="61">
        <f>L2-CODE(M2)/100000000-CODE(MID(M2,2,1))/10000000000-IF(LEN(M2)&gt;=3,CODE(MID(M2,3,1))/1000000000000,0)</f>
        <v>-9.8011100000000003E-7</v>
      </c>
      <c r="O2" s="22" t="s">
        <v>20</v>
      </c>
      <c r="P2" s="7">
        <f t="shared" ref="P2:P19" si="5">SUMIF(B:B,O2,G:G)+SUMIF(C:C,O2,G:G)</f>
        <v>0</v>
      </c>
      <c r="Q2" s="8">
        <f t="shared" ref="Q2:Q19" si="6">SUMIF(B:C,O2,H:I)</f>
        <v>0</v>
      </c>
      <c r="R2" s="23">
        <f t="shared" ref="R2:R19" si="7">SUMIF(B:B,O2,J:J)+SUMIF(C:C,O2,J:J)</f>
        <v>0</v>
      </c>
      <c r="S2" s="23">
        <f t="shared" ref="S2:S19" si="8">P2-Q2-R2</f>
        <v>0</v>
      </c>
      <c r="T2" s="24">
        <f t="shared" ref="T2:T19" si="9">Q2*3+R2</f>
        <v>0</v>
      </c>
      <c r="U2" s="25">
        <f t="shared" ref="U2:U19" si="10">SUMIF(B:B,O2,D:D)+SUMIF(C:C,O2,F:F)</f>
        <v>0</v>
      </c>
      <c r="V2" s="8" t="s">
        <v>14</v>
      </c>
      <c r="W2" s="23">
        <f t="shared" ref="W2:W19" si="11">SUMIF(B:B,O2,F:F)+SUMIF(C:C,O2,D:D)</f>
        <v>0</v>
      </c>
      <c r="X2" s="26">
        <f t="shared" ref="X2:X19" si="12">U2-W2</f>
        <v>0</v>
      </c>
      <c r="Y2" s="11"/>
      <c r="Z2" s="28">
        <v>1</v>
      </c>
      <c r="AA2" s="29" t="str">
        <f t="shared" ref="AA2:AA19" si="13">VLOOKUP(LARGE(N:N,Z2),N:O,2,0)</f>
        <v>ADO Den Haag</v>
      </c>
      <c r="AB2" s="30">
        <f t="shared" ref="AB2:AB19" si="14">SUMIF(O:O,AA2,P:P)</f>
        <v>0</v>
      </c>
      <c r="AC2" s="31">
        <f t="shared" ref="AC2:AC19" si="15">SUMIF(O:O,AA2,T:T)</f>
        <v>0</v>
      </c>
      <c r="AD2" s="30">
        <f t="shared" ref="AD2:AD19" si="16">SUMIF(O:O,AA2,Q:Q)</f>
        <v>0</v>
      </c>
      <c r="AE2" s="30">
        <f t="shared" ref="AE2:AE19" si="17">SUMIF(O:O,AA2,R:R)</f>
        <v>0</v>
      </c>
      <c r="AF2" s="30">
        <f t="shared" ref="AF2:AF19" si="18">AB2-AD2-AE2</f>
        <v>0</v>
      </c>
      <c r="AG2" s="30">
        <f t="shared" ref="AG2:AG19" si="19">SUMIF(O:O,AA2,U:U)</f>
        <v>0</v>
      </c>
      <c r="AH2" s="30" t="s">
        <v>14</v>
      </c>
      <c r="AI2" s="32">
        <f t="shared" ref="AI2:AI19" si="20">SUMIF(O:O,AA2,W:W)</f>
        <v>0</v>
      </c>
    </row>
    <row r="3" spans="1:224" ht="12.75" customHeight="1">
      <c r="B3" s="19"/>
      <c r="E3" s="21" t="s">
        <v>14</v>
      </c>
      <c r="G3" s="4">
        <f t="shared" ref="G3:G65" si="21">IF(F3="",0,1)</f>
        <v>0</v>
      </c>
      <c r="H3" s="4">
        <f t="shared" si="0"/>
        <v>0</v>
      </c>
      <c r="I3" s="4">
        <f t="shared" si="1"/>
        <v>0</v>
      </c>
      <c r="J3" s="4">
        <f t="shared" si="2"/>
        <v>0</v>
      </c>
      <c r="K3" s="11"/>
      <c r="L3" s="61">
        <f t="shared" si="3"/>
        <v>0</v>
      </c>
      <c r="M3" s="34" t="str">
        <f t="shared" si="4"/>
        <v>ajax</v>
      </c>
      <c r="N3" s="61">
        <f t="shared" ref="N3:N19" si="22">L3-CODE(M3)/100000000-CODE(MID(M3,2,1))/10000000000-IF(LEN(M3)&gt;=3,CODE(MID(M3,3,1))/1000000000000,0)</f>
        <v>-9.806969999999999E-7</v>
      </c>
      <c r="O3" s="34" t="s">
        <v>22</v>
      </c>
      <c r="P3" s="35">
        <f t="shared" si="5"/>
        <v>0</v>
      </c>
      <c r="Q3" s="33">
        <f t="shared" si="6"/>
        <v>0</v>
      </c>
      <c r="R3" s="36">
        <f t="shared" si="7"/>
        <v>0</v>
      </c>
      <c r="S3" s="36">
        <f t="shared" si="8"/>
        <v>0</v>
      </c>
      <c r="T3" s="37">
        <f t="shared" si="9"/>
        <v>0</v>
      </c>
      <c r="U3" s="38">
        <f t="shared" si="10"/>
        <v>0</v>
      </c>
      <c r="V3" s="33" t="s">
        <v>14</v>
      </c>
      <c r="W3" s="36">
        <f t="shared" si="11"/>
        <v>0</v>
      </c>
      <c r="X3" s="27">
        <f t="shared" si="12"/>
        <v>0</v>
      </c>
      <c r="Y3" s="11"/>
      <c r="Z3" s="28">
        <v>2</v>
      </c>
      <c r="AA3" s="29" t="str">
        <f t="shared" si="13"/>
        <v>Ajax</v>
      </c>
      <c r="AB3" s="30">
        <f t="shared" si="14"/>
        <v>0</v>
      </c>
      <c r="AC3" s="31">
        <f t="shared" si="15"/>
        <v>0</v>
      </c>
      <c r="AD3" s="30">
        <f t="shared" si="16"/>
        <v>0</v>
      </c>
      <c r="AE3" s="30">
        <f t="shared" si="17"/>
        <v>0</v>
      </c>
      <c r="AF3" s="30">
        <f t="shared" si="18"/>
        <v>0</v>
      </c>
      <c r="AG3" s="30">
        <f t="shared" si="19"/>
        <v>0</v>
      </c>
      <c r="AH3" s="30" t="s">
        <v>14</v>
      </c>
      <c r="AI3" s="39">
        <f t="shared" si="20"/>
        <v>0</v>
      </c>
    </row>
    <row r="4" spans="1:224" ht="12.75" customHeight="1">
      <c r="A4" s="18">
        <v>39703</v>
      </c>
      <c r="B4" s="19"/>
      <c r="E4" s="21" t="s">
        <v>14</v>
      </c>
      <c r="G4" s="4">
        <f t="shared" si="21"/>
        <v>0</v>
      </c>
      <c r="H4" s="4">
        <f t="shared" si="0"/>
        <v>0</v>
      </c>
      <c r="I4" s="4">
        <f t="shared" si="1"/>
        <v>0</v>
      </c>
      <c r="J4" s="4">
        <f t="shared" si="2"/>
        <v>0</v>
      </c>
      <c r="K4" s="11"/>
      <c r="L4" s="61">
        <f t="shared" si="3"/>
        <v>0</v>
      </c>
      <c r="M4" s="34" t="str">
        <f t="shared" si="4"/>
        <v>az</v>
      </c>
      <c r="N4" s="61">
        <f t="shared" si="22"/>
        <v>-9.822000000000001E-7</v>
      </c>
      <c r="O4" s="34" t="s">
        <v>18</v>
      </c>
      <c r="P4" s="35">
        <f t="shared" si="5"/>
        <v>0</v>
      </c>
      <c r="Q4" s="33">
        <f t="shared" si="6"/>
        <v>0</v>
      </c>
      <c r="R4" s="36">
        <f t="shared" si="7"/>
        <v>0</v>
      </c>
      <c r="S4" s="36">
        <f t="shared" si="8"/>
        <v>0</v>
      </c>
      <c r="T4" s="37">
        <f t="shared" si="9"/>
        <v>0</v>
      </c>
      <c r="U4" s="38">
        <f t="shared" si="10"/>
        <v>0</v>
      </c>
      <c r="V4" s="33" t="s">
        <v>14</v>
      </c>
      <c r="W4" s="36">
        <f t="shared" si="11"/>
        <v>0</v>
      </c>
      <c r="X4" s="27">
        <f t="shared" si="12"/>
        <v>0</v>
      </c>
      <c r="Y4" s="11"/>
      <c r="Z4" s="28">
        <v>3</v>
      </c>
      <c r="AA4" s="29" t="str">
        <f t="shared" si="13"/>
        <v>AZ</v>
      </c>
      <c r="AB4" s="30">
        <f t="shared" si="14"/>
        <v>0</v>
      </c>
      <c r="AC4" s="31">
        <f t="shared" si="15"/>
        <v>0</v>
      </c>
      <c r="AD4" s="30">
        <f t="shared" si="16"/>
        <v>0</v>
      </c>
      <c r="AE4" s="30">
        <f t="shared" si="17"/>
        <v>0</v>
      </c>
      <c r="AF4" s="30">
        <f t="shared" si="18"/>
        <v>0</v>
      </c>
      <c r="AG4" s="30">
        <f t="shared" si="19"/>
        <v>0</v>
      </c>
      <c r="AH4" s="30" t="s">
        <v>14</v>
      </c>
      <c r="AI4" s="39">
        <f t="shared" si="20"/>
        <v>0</v>
      </c>
    </row>
    <row r="5" spans="1:224" ht="12.75" customHeight="1">
      <c r="B5" s="19"/>
      <c r="E5" s="21" t="s">
        <v>14</v>
      </c>
      <c r="G5" s="4">
        <f t="shared" si="21"/>
        <v>0</v>
      </c>
      <c r="H5" s="4">
        <f t="shared" si="0"/>
        <v>0</v>
      </c>
      <c r="I5" s="4">
        <f t="shared" si="1"/>
        <v>0</v>
      </c>
      <c r="J5" s="4">
        <f t="shared" si="2"/>
        <v>0</v>
      </c>
      <c r="K5" s="11"/>
      <c r="L5" s="61">
        <f t="shared" si="3"/>
        <v>0</v>
      </c>
      <c r="M5" s="34" t="str">
        <f t="shared" si="4"/>
        <v>degraafschap</v>
      </c>
      <c r="N5" s="61">
        <f t="shared" si="22"/>
        <v>-1.010203E-6</v>
      </c>
      <c r="O5" s="34" t="s">
        <v>36</v>
      </c>
      <c r="P5" s="35">
        <f t="shared" si="5"/>
        <v>0</v>
      </c>
      <c r="Q5" s="33">
        <f t="shared" si="6"/>
        <v>0</v>
      </c>
      <c r="R5" s="36">
        <f t="shared" si="7"/>
        <v>0</v>
      </c>
      <c r="S5" s="36">
        <f t="shared" si="8"/>
        <v>0</v>
      </c>
      <c r="T5" s="37">
        <f t="shared" si="9"/>
        <v>0</v>
      </c>
      <c r="U5" s="38">
        <f t="shared" si="10"/>
        <v>0</v>
      </c>
      <c r="V5" s="33" t="s">
        <v>14</v>
      </c>
      <c r="W5" s="36">
        <f t="shared" si="11"/>
        <v>0</v>
      </c>
      <c r="X5" s="27">
        <f t="shared" si="12"/>
        <v>0</v>
      </c>
      <c r="Y5" s="11"/>
      <c r="Z5" s="28">
        <v>4</v>
      </c>
      <c r="AA5" s="29" t="str">
        <f t="shared" si="13"/>
        <v>De Graafschap</v>
      </c>
      <c r="AB5" s="30">
        <f t="shared" si="14"/>
        <v>0</v>
      </c>
      <c r="AC5" s="31">
        <f t="shared" si="15"/>
        <v>0</v>
      </c>
      <c r="AD5" s="30">
        <f t="shared" si="16"/>
        <v>0</v>
      </c>
      <c r="AE5" s="30">
        <f t="shared" si="17"/>
        <v>0</v>
      </c>
      <c r="AF5" s="30">
        <f t="shared" si="18"/>
        <v>0</v>
      </c>
      <c r="AG5" s="30">
        <f t="shared" si="19"/>
        <v>0</v>
      </c>
      <c r="AH5" s="30" t="s">
        <v>14</v>
      </c>
      <c r="AI5" s="39">
        <f t="shared" si="20"/>
        <v>0</v>
      </c>
    </row>
    <row r="6" spans="1:224" ht="12.75" customHeight="1">
      <c r="B6" s="19"/>
      <c r="E6" s="21" t="s">
        <v>14</v>
      </c>
      <c r="G6" s="4">
        <f t="shared" si="21"/>
        <v>0</v>
      </c>
      <c r="H6" s="4">
        <f t="shared" si="0"/>
        <v>0</v>
      </c>
      <c r="I6" s="4">
        <f t="shared" si="1"/>
        <v>0</v>
      </c>
      <c r="J6" s="4">
        <f t="shared" si="2"/>
        <v>0</v>
      </c>
      <c r="K6" s="11"/>
      <c r="L6" s="61">
        <f t="shared" si="3"/>
        <v>0</v>
      </c>
      <c r="M6" s="34" t="str">
        <f t="shared" si="4"/>
        <v>fcgroningen</v>
      </c>
      <c r="N6" s="61">
        <f t="shared" si="22"/>
        <v>-1.030003E-6</v>
      </c>
      <c r="O6" s="34" t="s">
        <v>27</v>
      </c>
      <c r="P6" s="35">
        <f t="shared" si="5"/>
        <v>0</v>
      </c>
      <c r="Q6" s="33">
        <f t="shared" si="6"/>
        <v>0</v>
      </c>
      <c r="R6" s="36">
        <f t="shared" si="7"/>
        <v>0</v>
      </c>
      <c r="S6" s="36">
        <f t="shared" si="8"/>
        <v>0</v>
      </c>
      <c r="T6" s="37">
        <f t="shared" si="9"/>
        <v>0</v>
      </c>
      <c r="U6" s="38">
        <f t="shared" si="10"/>
        <v>0</v>
      </c>
      <c r="V6" s="33" t="s">
        <v>14</v>
      </c>
      <c r="W6" s="36">
        <f t="shared" si="11"/>
        <v>0</v>
      </c>
      <c r="X6" s="27">
        <f t="shared" si="12"/>
        <v>0</v>
      </c>
      <c r="Y6" s="11"/>
      <c r="Z6" s="28">
        <v>5</v>
      </c>
      <c r="AA6" s="29" t="str">
        <f t="shared" si="13"/>
        <v>FC Groningen</v>
      </c>
      <c r="AB6" s="30">
        <f t="shared" si="14"/>
        <v>0</v>
      </c>
      <c r="AC6" s="31">
        <f t="shared" si="15"/>
        <v>0</v>
      </c>
      <c r="AD6" s="30">
        <f t="shared" si="16"/>
        <v>0</v>
      </c>
      <c r="AE6" s="30">
        <f t="shared" si="17"/>
        <v>0</v>
      </c>
      <c r="AF6" s="30">
        <f t="shared" si="18"/>
        <v>0</v>
      </c>
      <c r="AG6" s="30">
        <f t="shared" si="19"/>
        <v>0</v>
      </c>
      <c r="AH6" s="30" t="s">
        <v>14</v>
      </c>
      <c r="AI6" s="39">
        <f t="shared" si="20"/>
        <v>0</v>
      </c>
    </row>
    <row r="7" spans="1:224" ht="12.75" customHeight="1">
      <c r="B7" s="19"/>
      <c r="E7" s="21" t="s">
        <v>14</v>
      </c>
      <c r="G7" s="4">
        <f t="shared" si="21"/>
        <v>0</v>
      </c>
      <c r="H7" s="4">
        <f t="shared" si="0"/>
        <v>0</v>
      </c>
      <c r="I7" s="4">
        <f t="shared" si="1"/>
        <v>0</v>
      </c>
      <c r="J7" s="4">
        <f t="shared" si="2"/>
        <v>0</v>
      </c>
      <c r="K7" s="11"/>
      <c r="L7" s="61">
        <f t="shared" si="3"/>
        <v>0</v>
      </c>
      <c r="M7" s="34" t="str">
        <f t="shared" si="4"/>
        <v>fctwente</v>
      </c>
      <c r="N7" s="61">
        <f t="shared" si="22"/>
        <v>-1.0300159999999999E-6</v>
      </c>
      <c r="O7" s="34" t="s">
        <v>24</v>
      </c>
      <c r="P7" s="35">
        <f t="shared" si="5"/>
        <v>0</v>
      </c>
      <c r="Q7" s="33">
        <f t="shared" si="6"/>
        <v>0</v>
      </c>
      <c r="R7" s="36">
        <f t="shared" si="7"/>
        <v>0</v>
      </c>
      <c r="S7" s="36">
        <f t="shared" si="8"/>
        <v>0</v>
      </c>
      <c r="T7" s="37">
        <f t="shared" si="9"/>
        <v>0</v>
      </c>
      <c r="U7" s="38">
        <f t="shared" si="10"/>
        <v>0</v>
      </c>
      <c r="V7" s="33" t="s">
        <v>14</v>
      </c>
      <c r="W7" s="36">
        <f t="shared" si="11"/>
        <v>0</v>
      </c>
      <c r="X7" s="27">
        <f t="shared" si="12"/>
        <v>0</v>
      </c>
      <c r="Y7" s="11"/>
      <c r="Z7" s="28">
        <v>6</v>
      </c>
      <c r="AA7" s="29" t="str">
        <f t="shared" si="13"/>
        <v>FC Twente</v>
      </c>
      <c r="AB7" s="30">
        <f t="shared" si="14"/>
        <v>0</v>
      </c>
      <c r="AC7" s="31">
        <f t="shared" si="15"/>
        <v>0</v>
      </c>
      <c r="AD7" s="30">
        <f t="shared" si="16"/>
        <v>0</v>
      </c>
      <c r="AE7" s="30">
        <f t="shared" si="17"/>
        <v>0</v>
      </c>
      <c r="AF7" s="30">
        <f t="shared" si="18"/>
        <v>0</v>
      </c>
      <c r="AG7" s="30">
        <f t="shared" si="19"/>
        <v>0</v>
      </c>
      <c r="AH7" s="30" t="s">
        <v>14</v>
      </c>
      <c r="AI7" s="39">
        <f t="shared" si="20"/>
        <v>0</v>
      </c>
    </row>
    <row r="8" spans="1:224" ht="12.75" customHeight="1">
      <c r="B8" s="19"/>
      <c r="E8" s="21" t="s">
        <v>14</v>
      </c>
      <c r="G8" s="4">
        <f t="shared" si="21"/>
        <v>0</v>
      </c>
      <c r="H8" s="4">
        <f t="shared" si="0"/>
        <v>0</v>
      </c>
      <c r="I8" s="4">
        <f t="shared" si="1"/>
        <v>0</v>
      </c>
      <c r="J8" s="4">
        <f t="shared" si="2"/>
        <v>0</v>
      </c>
      <c r="K8" s="11"/>
      <c r="L8" s="61">
        <f t="shared" si="3"/>
        <v>0</v>
      </c>
      <c r="M8" s="34" t="str">
        <f t="shared" si="4"/>
        <v>fcutrecht</v>
      </c>
      <c r="N8" s="61">
        <f t="shared" si="22"/>
        <v>-1.0300169999999999E-6</v>
      </c>
      <c r="O8" s="34" t="s">
        <v>32</v>
      </c>
      <c r="P8" s="35">
        <f t="shared" si="5"/>
        <v>0</v>
      </c>
      <c r="Q8" s="33">
        <f t="shared" si="6"/>
        <v>0</v>
      </c>
      <c r="R8" s="36">
        <f t="shared" si="7"/>
        <v>0</v>
      </c>
      <c r="S8" s="36">
        <f t="shared" si="8"/>
        <v>0</v>
      </c>
      <c r="T8" s="37">
        <f t="shared" si="9"/>
        <v>0</v>
      </c>
      <c r="U8" s="38">
        <f t="shared" si="10"/>
        <v>0</v>
      </c>
      <c r="V8" s="33" t="s">
        <v>14</v>
      </c>
      <c r="W8" s="36">
        <f t="shared" si="11"/>
        <v>0</v>
      </c>
      <c r="X8" s="27">
        <f t="shared" si="12"/>
        <v>0</v>
      </c>
      <c r="Y8" s="11"/>
      <c r="Z8" s="28">
        <v>7</v>
      </c>
      <c r="AA8" s="29" t="str">
        <f t="shared" si="13"/>
        <v>FC Utrecht</v>
      </c>
      <c r="AB8" s="30">
        <f t="shared" si="14"/>
        <v>0</v>
      </c>
      <c r="AC8" s="31">
        <f t="shared" si="15"/>
        <v>0</v>
      </c>
      <c r="AD8" s="30">
        <f t="shared" si="16"/>
        <v>0</v>
      </c>
      <c r="AE8" s="30">
        <f t="shared" si="17"/>
        <v>0</v>
      </c>
      <c r="AF8" s="30">
        <f t="shared" si="18"/>
        <v>0</v>
      </c>
      <c r="AG8" s="30">
        <f t="shared" si="19"/>
        <v>0</v>
      </c>
      <c r="AH8" s="30" t="s">
        <v>14</v>
      </c>
      <c r="AI8" s="39">
        <f t="shared" si="20"/>
        <v>0</v>
      </c>
    </row>
    <row r="9" spans="1:224" ht="12.75" customHeight="1">
      <c r="B9" s="19"/>
      <c r="E9" s="21" t="s">
        <v>14</v>
      </c>
      <c r="G9" s="4">
        <f t="shared" si="21"/>
        <v>0</v>
      </c>
      <c r="H9" s="4">
        <f t="shared" si="0"/>
        <v>0</v>
      </c>
      <c r="I9" s="4">
        <f t="shared" si="1"/>
        <v>0</v>
      </c>
      <c r="J9" s="4">
        <f t="shared" si="2"/>
        <v>0</v>
      </c>
      <c r="K9" s="11"/>
      <c r="L9" s="61">
        <f t="shared" si="3"/>
        <v>0</v>
      </c>
      <c r="M9" s="34" t="str">
        <f t="shared" si="4"/>
        <v>fcvolendam</v>
      </c>
      <c r="N9" s="61">
        <f t="shared" si="22"/>
        <v>-1.030018E-6</v>
      </c>
      <c r="O9" s="34" t="s">
        <v>37</v>
      </c>
      <c r="P9" s="35">
        <f t="shared" si="5"/>
        <v>0</v>
      </c>
      <c r="Q9" s="33">
        <f t="shared" si="6"/>
        <v>0</v>
      </c>
      <c r="R9" s="36">
        <f t="shared" si="7"/>
        <v>0</v>
      </c>
      <c r="S9" s="36">
        <f t="shared" si="8"/>
        <v>0</v>
      </c>
      <c r="T9" s="37">
        <f t="shared" si="9"/>
        <v>0</v>
      </c>
      <c r="U9" s="38">
        <f t="shared" si="10"/>
        <v>0</v>
      </c>
      <c r="V9" s="33" t="s">
        <v>14</v>
      </c>
      <c r="W9" s="36">
        <f t="shared" si="11"/>
        <v>0</v>
      </c>
      <c r="X9" s="27">
        <f t="shared" si="12"/>
        <v>0</v>
      </c>
      <c r="Y9" s="11"/>
      <c r="Z9" s="28">
        <v>8</v>
      </c>
      <c r="AA9" s="29" t="str">
        <f t="shared" si="13"/>
        <v>FC Volendam</v>
      </c>
      <c r="AB9" s="30">
        <f t="shared" si="14"/>
        <v>0</v>
      </c>
      <c r="AC9" s="31">
        <f t="shared" si="15"/>
        <v>0</v>
      </c>
      <c r="AD9" s="30">
        <f t="shared" si="16"/>
        <v>0</v>
      </c>
      <c r="AE9" s="30">
        <f t="shared" si="17"/>
        <v>0</v>
      </c>
      <c r="AF9" s="30">
        <f t="shared" si="18"/>
        <v>0</v>
      </c>
      <c r="AG9" s="30">
        <f t="shared" si="19"/>
        <v>0</v>
      </c>
      <c r="AH9" s="30" t="s">
        <v>14</v>
      </c>
      <c r="AI9" s="39">
        <f t="shared" si="20"/>
        <v>0</v>
      </c>
    </row>
    <row r="10" spans="1:224" ht="12.75" customHeight="1">
      <c r="B10" s="19"/>
      <c r="E10" s="21" t="s">
        <v>14</v>
      </c>
      <c r="G10" s="4">
        <f t="shared" si="21"/>
        <v>0</v>
      </c>
      <c r="H10" s="4">
        <f t="shared" si="0"/>
        <v>0</v>
      </c>
      <c r="I10" s="4">
        <f t="shared" si="1"/>
        <v>0</v>
      </c>
      <c r="J10" s="4">
        <f t="shared" si="2"/>
        <v>0</v>
      </c>
      <c r="K10" s="11"/>
      <c r="L10" s="61">
        <f t="shared" si="3"/>
        <v>0</v>
      </c>
      <c r="M10" s="34" t="str">
        <f t="shared" si="4"/>
        <v>feyenoord</v>
      </c>
      <c r="N10" s="61">
        <f t="shared" si="22"/>
        <v>-1.0302209999999998E-6</v>
      </c>
      <c r="O10" s="34" t="s">
        <v>30</v>
      </c>
      <c r="P10" s="35">
        <f t="shared" si="5"/>
        <v>0</v>
      </c>
      <c r="Q10" s="33">
        <f t="shared" si="6"/>
        <v>0</v>
      </c>
      <c r="R10" s="36">
        <f t="shared" si="7"/>
        <v>0</v>
      </c>
      <c r="S10" s="36">
        <f t="shared" si="8"/>
        <v>0</v>
      </c>
      <c r="T10" s="37">
        <f t="shared" si="9"/>
        <v>0</v>
      </c>
      <c r="U10" s="38">
        <f t="shared" si="10"/>
        <v>0</v>
      </c>
      <c r="V10" s="33" t="s">
        <v>14</v>
      </c>
      <c r="W10" s="36">
        <f t="shared" si="11"/>
        <v>0</v>
      </c>
      <c r="X10" s="27">
        <f t="shared" si="12"/>
        <v>0</v>
      </c>
      <c r="Y10" s="11"/>
      <c r="Z10" s="28">
        <v>9</v>
      </c>
      <c r="AA10" s="29" t="str">
        <f t="shared" si="13"/>
        <v>Feyenoord</v>
      </c>
      <c r="AB10" s="30">
        <f t="shared" si="14"/>
        <v>0</v>
      </c>
      <c r="AC10" s="31">
        <f t="shared" si="15"/>
        <v>0</v>
      </c>
      <c r="AD10" s="30">
        <f t="shared" si="16"/>
        <v>0</v>
      </c>
      <c r="AE10" s="30">
        <f t="shared" si="17"/>
        <v>0</v>
      </c>
      <c r="AF10" s="30">
        <f t="shared" si="18"/>
        <v>0</v>
      </c>
      <c r="AG10" s="30">
        <f t="shared" si="19"/>
        <v>0</v>
      </c>
      <c r="AH10" s="30" t="s">
        <v>14</v>
      </c>
      <c r="AI10" s="39">
        <f t="shared" si="20"/>
        <v>0</v>
      </c>
    </row>
    <row r="11" spans="1:224" ht="12.75" customHeight="1">
      <c r="B11" s="19"/>
      <c r="E11" s="21" t="s">
        <v>14</v>
      </c>
      <c r="G11" s="4">
        <f t="shared" si="21"/>
        <v>0</v>
      </c>
      <c r="H11" s="4">
        <f t="shared" si="0"/>
        <v>0</v>
      </c>
      <c r="I11" s="4">
        <f t="shared" si="1"/>
        <v>0</v>
      </c>
      <c r="J11" s="4">
        <f t="shared" si="2"/>
        <v>0</v>
      </c>
      <c r="K11" s="11"/>
      <c r="L11" s="61">
        <f t="shared" si="3"/>
        <v>0</v>
      </c>
      <c r="M11" s="34" t="str">
        <f t="shared" si="4"/>
        <v>heraclesalmelo</v>
      </c>
      <c r="N11" s="61">
        <f t="shared" si="22"/>
        <v>-1.0502139999999999E-6</v>
      </c>
      <c r="O11" s="34" t="s">
        <v>25</v>
      </c>
      <c r="P11" s="35">
        <f t="shared" si="5"/>
        <v>0</v>
      </c>
      <c r="Q11" s="33">
        <f t="shared" si="6"/>
        <v>0</v>
      </c>
      <c r="R11" s="36">
        <f t="shared" si="7"/>
        <v>0</v>
      </c>
      <c r="S11" s="36">
        <f t="shared" si="8"/>
        <v>0</v>
      </c>
      <c r="T11" s="37">
        <f t="shared" si="9"/>
        <v>0</v>
      </c>
      <c r="U11" s="38">
        <f t="shared" si="10"/>
        <v>0</v>
      </c>
      <c r="V11" s="33" t="s">
        <v>14</v>
      </c>
      <c r="W11" s="36">
        <f t="shared" si="11"/>
        <v>0</v>
      </c>
      <c r="X11" s="27">
        <f t="shared" si="12"/>
        <v>0</v>
      </c>
      <c r="Y11" s="11"/>
      <c r="Z11" s="28">
        <v>10</v>
      </c>
      <c r="AA11" s="29" t="str">
        <f t="shared" si="13"/>
        <v>Heracles Almelo</v>
      </c>
      <c r="AB11" s="30">
        <f t="shared" si="14"/>
        <v>0</v>
      </c>
      <c r="AC11" s="31">
        <f t="shared" si="15"/>
        <v>0</v>
      </c>
      <c r="AD11" s="30">
        <f t="shared" si="16"/>
        <v>0</v>
      </c>
      <c r="AE11" s="30">
        <f t="shared" si="17"/>
        <v>0</v>
      </c>
      <c r="AF11" s="30">
        <f t="shared" si="18"/>
        <v>0</v>
      </c>
      <c r="AG11" s="30">
        <f t="shared" si="19"/>
        <v>0</v>
      </c>
      <c r="AH11" s="30" t="s">
        <v>14</v>
      </c>
      <c r="AI11" s="39">
        <f t="shared" si="20"/>
        <v>0</v>
      </c>
    </row>
    <row r="12" spans="1:224" ht="12.75" customHeight="1">
      <c r="B12" s="19"/>
      <c r="E12" s="21" t="s">
        <v>14</v>
      </c>
      <c r="G12" s="4">
        <f t="shared" si="21"/>
        <v>0</v>
      </c>
      <c r="H12" s="4">
        <f t="shared" si="0"/>
        <v>0</v>
      </c>
      <c r="I12" s="4">
        <f t="shared" si="1"/>
        <v>0</v>
      </c>
      <c r="J12" s="4">
        <f t="shared" si="2"/>
        <v>0</v>
      </c>
      <c r="K12" s="11"/>
      <c r="L12" s="61">
        <f t="shared" si="3"/>
        <v>0</v>
      </c>
      <c r="M12" s="34" t="str">
        <f t="shared" si="4"/>
        <v>nacbreda</v>
      </c>
      <c r="N12" s="61">
        <f t="shared" si="22"/>
        <v>-1.1097990000000001E-6</v>
      </c>
      <c r="O12" s="34" t="s">
        <v>31</v>
      </c>
      <c r="P12" s="35">
        <f t="shared" si="5"/>
        <v>0</v>
      </c>
      <c r="Q12" s="33">
        <f t="shared" si="6"/>
        <v>0</v>
      </c>
      <c r="R12" s="36">
        <f t="shared" si="7"/>
        <v>0</v>
      </c>
      <c r="S12" s="36">
        <f t="shared" si="8"/>
        <v>0</v>
      </c>
      <c r="T12" s="37">
        <f t="shared" si="9"/>
        <v>0</v>
      </c>
      <c r="U12" s="38">
        <f t="shared" si="10"/>
        <v>0</v>
      </c>
      <c r="V12" s="33" t="s">
        <v>14</v>
      </c>
      <c r="W12" s="36">
        <f t="shared" si="11"/>
        <v>0</v>
      </c>
      <c r="X12" s="27">
        <f t="shared" si="12"/>
        <v>0</v>
      </c>
      <c r="Y12" s="11"/>
      <c r="Z12" s="28">
        <v>11</v>
      </c>
      <c r="AA12" s="29" t="str">
        <f t="shared" si="13"/>
        <v>NAC Breda</v>
      </c>
      <c r="AB12" s="30">
        <f t="shared" si="14"/>
        <v>0</v>
      </c>
      <c r="AC12" s="31">
        <f t="shared" si="15"/>
        <v>0</v>
      </c>
      <c r="AD12" s="30">
        <f t="shared" si="16"/>
        <v>0</v>
      </c>
      <c r="AE12" s="30">
        <f t="shared" si="17"/>
        <v>0</v>
      </c>
      <c r="AF12" s="30">
        <f t="shared" si="18"/>
        <v>0</v>
      </c>
      <c r="AG12" s="30">
        <f t="shared" si="19"/>
        <v>0</v>
      </c>
      <c r="AH12" s="30" t="s">
        <v>14</v>
      </c>
      <c r="AI12" s="39">
        <f t="shared" si="20"/>
        <v>0</v>
      </c>
    </row>
    <row r="13" spans="1:224" ht="12.75" customHeight="1">
      <c r="B13" s="19"/>
      <c r="E13" s="21" t="s">
        <v>14</v>
      </c>
      <c r="G13" s="4">
        <f t="shared" si="21"/>
        <v>0</v>
      </c>
      <c r="H13" s="4">
        <f t="shared" si="0"/>
        <v>0</v>
      </c>
      <c r="I13" s="4">
        <f t="shared" si="1"/>
        <v>0</v>
      </c>
      <c r="J13" s="4">
        <f t="shared" si="2"/>
        <v>0</v>
      </c>
      <c r="K13" s="11"/>
      <c r="L13" s="61">
        <f t="shared" si="3"/>
        <v>0</v>
      </c>
      <c r="M13" s="34" t="str">
        <f t="shared" si="4"/>
        <v>nec</v>
      </c>
      <c r="N13" s="61">
        <f t="shared" si="22"/>
        <v>-1.1101989999999999E-6</v>
      </c>
      <c r="O13" s="34" t="s">
        <v>33</v>
      </c>
      <c r="P13" s="35">
        <f t="shared" si="5"/>
        <v>0</v>
      </c>
      <c r="Q13" s="33">
        <f t="shared" si="6"/>
        <v>0</v>
      </c>
      <c r="R13" s="36">
        <f t="shared" si="7"/>
        <v>0</v>
      </c>
      <c r="S13" s="36">
        <f t="shared" si="8"/>
        <v>0</v>
      </c>
      <c r="T13" s="37">
        <f t="shared" si="9"/>
        <v>0</v>
      </c>
      <c r="U13" s="38">
        <f t="shared" si="10"/>
        <v>0</v>
      </c>
      <c r="V13" s="33" t="s">
        <v>14</v>
      </c>
      <c r="W13" s="36">
        <f t="shared" si="11"/>
        <v>0</v>
      </c>
      <c r="X13" s="27">
        <f t="shared" si="12"/>
        <v>0</v>
      </c>
      <c r="Y13" s="11"/>
      <c r="Z13" s="28">
        <v>12</v>
      </c>
      <c r="AA13" s="29" t="str">
        <f t="shared" si="13"/>
        <v>NEC</v>
      </c>
      <c r="AB13" s="30">
        <f t="shared" si="14"/>
        <v>0</v>
      </c>
      <c r="AC13" s="31">
        <f t="shared" si="15"/>
        <v>0</v>
      </c>
      <c r="AD13" s="30">
        <f t="shared" si="16"/>
        <v>0</v>
      </c>
      <c r="AE13" s="30">
        <f t="shared" si="17"/>
        <v>0</v>
      </c>
      <c r="AF13" s="30">
        <f t="shared" si="18"/>
        <v>0</v>
      </c>
      <c r="AG13" s="30">
        <f t="shared" si="19"/>
        <v>0</v>
      </c>
      <c r="AH13" s="30" t="s">
        <v>14</v>
      </c>
      <c r="AI13" s="39">
        <f t="shared" si="20"/>
        <v>0</v>
      </c>
    </row>
    <row r="14" spans="1:224" ht="12.75" customHeight="1">
      <c r="B14" s="19"/>
      <c r="E14" s="21" t="s">
        <v>14</v>
      </c>
      <c r="G14" s="4">
        <f t="shared" si="21"/>
        <v>0</v>
      </c>
      <c r="H14" s="4">
        <f t="shared" si="0"/>
        <v>0</v>
      </c>
      <c r="I14" s="4">
        <f t="shared" si="1"/>
        <v>0</v>
      </c>
      <c r="J14" s="4">
        <f t="shared" si="2"/>
        <v>0</v>
      </c>
      <c r="K14" s="11"/>
      <c r="L14" s="61">
        <f t="shared" si="3"/>
        <v>0</v>
      </c>
      <c r="M14" s="34" t="str">
        <f t="shared" si="4"/>
        <v>psv</v>
      </c>
      <c r="N14" s="61">
        <f t="shared" si="22"/>
        <v>-1.1316180000000002E-6</v>
      </c>
      <c r="O14" s="34" t="s">
        <v>26</v>
      </c>
      <c r="P14" s="35">
        <f t="shared" si="5"/>
        <v>0</v>
      </c>
      <c r="Q14" s="33">
        <f t="shared" si="6"/>
        <v>0</v>
      </c>
      <c r="R14" s="36">
        <f t="shared" si="7"/>
        <v>0</v>
      </c>
      <c r="S14" s="36">
        <f t="shared" si="8"/>
        <v>0</v>
      </c>
      <c r="T14" s="37">
        <f t="shared" si="9"/>
        <v>0</v>
      </c>
      <c r="U14" s="38">
        <f t="shared" si="10"/>
        <v>0</v>
      </c>
      <c r="V14" s="33" t="s">
        <v>14</v>
      </c>
      <c r="W14" s="36">
        <f t="shared" si="11"/>
        <v>0</v>
      </c>
      <c r="X14" s="27">
        <f t="shared" si="12"/>
        <v>0</v>
      </c>
      <c r="Y14" s="11"/>
      <c r="Z14" s="28">
        <v>13</v>
      </c>
      <c r="AA14" s="29" t="str">
        <f t="shared" si="13"/>
        <v>PSV</v>
      </c>
      <c r="AB14" s="30">
        <f t="shared" si="14"/>
        <v>0</v>
      </c>
      <c r="AC14" s="31">
        <f t="shared" si="15"/>
        <v>0</v>
      </c>
      <c r="AD14" s="30">
        <f t="shared" si="16"/>
        <v>0</v>
      </c>
      <c r="AE14" s="30">
        <f t="shared" si="17"/>
        <v>0</v>
      </c>
      <c r="AF14" s="30">
        <f t="shared" si="18"/>
        <v>0</v>
      </c>
      <c r="AG14" s="30">
        <f t="shared" si="19"/>
        <v>0</v>
      </c>
      <c r="AH14" s="30" t="s">
        <v>14</v>
      </c>
      <c r="AI14" s="39">
        <f t="shared" si="20"/>
        <v>0</v>
      </c>
    </row>
    <row r="15" spans="1:224" ht="12.75" customHeight="1">
      <c r="B15" s="19"/>
      <c r="E15" s="21" t="s">
        <v>14</v>
      </c>
      <c r="G15" s="4">
        <f t="shared" si="21"/>
        <v>0</v>
      </c>
      <c r="H15" s="4">
        <f t="shared" si="0"/>
        <v>0</v>
      </c>
      <c r="I15" s="4">
        <f t="shared" si="1"/>
        <v>0</v>
      </c>
      <c r="J15" s="4">
        <f t="shared" si="2"/>
        <v>0</v>
      </c>
      <c r="K15" s="11"/>
      <c r="L15" s="61">
        <f t="shared" si="3"/>
        <v>0</v>
      </c>
      <c r="M15" s="34" t="str">
        <f t="shared" si="4"/>
        <v>rodajc</v>
      </c>
      <c r="N15" s="61">
        <f t="shared" si="22"/>
        <v>-1.1512000000000001E-6</v>
      </c>
      <c r="O15" s="34" t="s">
        <v>23</v>
      </c>
      <c r="P15" s="35">
        <f t="shared" si="5"/>
        <v>0</v>
      </c>
      <c r="Q15" s="33">
        <f t="shared" si="6"/>
        <v>0</v>
      </c>
      <c r="R15" s="36">
        <f t="shared" si="7"/>
        <v>0</v>
      </c>
      <c r="S15" s="36">
        <f t="shared" si="8"/>
        <v>0</v>
      </c>
      <c r="T15" s="37">
        <f t="shared" si="9"/>
        <v>0</v>
      </c>
      <c r="U15" s="38">
        <f t="shared" si="10"/>
        <v>0</v>
      </c>
      <c r="V15" s="33" t="s">
        <v>14</v>
      </c>
      <c r="W15" s="36">
        <f t="shared" si="11"/>
        <v>0</v>
      </c>
      <c r="X15" s="27">
        <f t="shared" si="12"/>
        <v>0</v>
      </c>
      <c r="Y15" s="11"/>
      <c r="Z15" s="28">
        <v>14</v>
      </c>
      <c r="AA15" s="29" t="str">
        <f t="shared" si="13"/>
        <v>Roda JC</v>
      </c>
      <c r="AB15" s="30">
        <f t="shared" si="14"/>
        <v>0</v>
      </c>
      <c r="AC15" s="31">
        <f t="shared" si="15"/>
        <v>0</v>
      </c>
      <c r="AD15" s="30">
        <f t="shared" si="16"/>
        <v>0</v>
      </c>
      <c r="AE15" s="30">
        <f t="shared" si="17"/>
        <v>0</v>
      </c>
      <c r="AF15" s="30">
        <f t="shared" si="18"/>
        <v>0</v>
      </c>
      <c r="AG15" s="30">
        <f t="shared" si="19"/>
        <v>0</v>
      </c>
      <c r="AH15" s="30" t="s">
        <v>14</v>
      </c>
      <c r="AI15" s="39">
        <f t="shared" si="20"/>
        <v>0</v>
      </c>
    </row>
    <row r="16" spans="1:224" ht="12.75" customHeight="1">
      <c r="B16" s="19"/>
      <c r="E16" s="21" t="s">
        <v>14</v>
      </c>
      <c r="G16" s="4">
        <f t="shared" si="21"/>
        <v>0</v>
      </c>
      <c r="H16" s="4">
        <f t="shared" si="0"/>
        <v>0</v>
      </c>
      <c r="I16" s="4">
        <f t="shared" si="1"/>
        <v>0</v>
      </c>
      <c r="J16" s="4">
        <f t="shared" si="2"/>
        <v>0</v>
      </c>
      <c r="K16" s="11"/>
      <c r="L16" s="61">
        <f t="shared" si="3"/>
        <v>0</v>
      </c>
      <c r="M16" s="34" t="str">
        <f t="shared" si="4"/>
        <v>scheerenveen</v>
      </c>
      <c r="N16" s="61">
        <f t="shared" si="22"/>
        <v>-1.1600039999999998E-6</v>
      </c>
      <c r="O16" s="34" t="s">
        <v>29</v>
      </c>
      <c r="P16" s="35">
        <f t="shared" si="5"/>
        <v>0</v>
      </c>
      <c r="Q16" s="33">
        <f t="shared" si="6"/>
        <v>0</v>
      </c>
      <c r="R16" s="36">
        <f t="shared" si="7"/>
        <v>0</v>
      </c>
      <c r="S16" s="36">
        <f t="shared" si="8"/>
        <v>0</v>
      </c>
      <c r="T16" s="37">
        <f t="shared" si="9"/>
        <v>0</v>
      </c>
      <c r="U16" s="38">
        <f t="shared" si="10"/>
        <v>0</v>
      </c>
      <c r="V16" s="33" t="s">
        <v>14</v>
      </c>
      <c r="W16" s="36">
        <f t="shared" si="11"/>
        <v>0</v>
      </c>
      <c r="X16" s="27">
        <f t="shared" si="12"/>
        <v>0</v>
      </c>
      <c r="Y16" s="11"/>
      <c r="Z16" s="28">
        <v>15</v>
      </c>
      <c r="AA16" s="29" t="str">
        <f t="shared" si="13"/>
        <v>SC Heerenveen</v>
      </c>
      <c r="AB16" s="30">
        <f t="shared" si="14"/>
        <v>0</v>
      </c>
      <c r="AC16" s="31">
        <f t="shared" si="15"/>
        <v>0</v>
      </c>
      <c r="AD16" s="30">
        <f t="shared" si="16"/>
        <v>0</v>
      </c>
      <c r="AE16" s="30">
        <f t="shared" si="17"/>
        <v>0</v>
      </c>
      <c r="AF16" s="30">
        <f t="shared" si="18"/>
        <v>0</v>
      </c>
      <c r="AG16" s="30">
        <f t="shared" si="19"/>
        <v>0</v>
      </c>
      <c r="AH16" s="30" t="s">
        <v>14</v>
      </c>
      <c r="AI16" s="39">
        <f t="shared" si="20"/>
        <v>0</v>
      </c>
    </row>
    <row r="17" spans="2:35" ht="12.75" customHeight="1">
      <c r="B17" s="19"/>
      <c r="E17" s="21" t="s">
        <v>14</v>
      </c>
      <c r="G17" s="4">
        <f t="shared" si="21"/>
        <v>0</v>
      </c>
      <c r="H17" s="4">
        <f t="shared" si="0"/>
        <v>0</v>
      </c>
      <c r="I17" s="4">
        <f t="shared" si="1"/>
        <v>0</v>
      </c>
      <c r="J17" s="4">
        <f t="shared" si="2"/>
        <v>0</v>
      </c>
      <c r="K17" s="11"/>
      <c r="L17" s="61">
        <f t="shared" si="3"/>
        <v>0</v>
      </c>
      <c r="M17" s="34" t="str">
        <f t="shared" si="4"/>
        <v>spartarotterdam</v>
      </c>
      <c r="N17" s="61">
        <f t="shared" si="22"/>
        <v>-1.1612969999999999E-6</v>
      </c>
      <c r="O17" s="34" t="s">
        <v>19</v>
      </c>
      <c r="P17" s="35">
        <f t="shared" si="5"/>
        <v>0</v>
      </c>
      <c r="Q17" s="33">
        <f t="shared" si="6"/>
        <v>0</v>
      </c>
      <c r="R17" s="36">
        <f t="shared" si="7"/>
        <v>0</v>
      </c>
      <c r="S17" s="36">
        <f t="shared" si="8"/>
        <v>0</v>
      </c>
      <c r="T17" s="37">
        <f t="shared" si="9"/>
        <v>0</v>
      </c>
      <c r="U17" s="38">
        <f t="shared" si="10"/>
        <v>0</v>
      </c>
      <c r="V17" s="33" t="s">
        <v>14</v>
      </c>
      <c r="W17" s="36">
        <f t="shared" si="11"/>
        <v>0</v>
      </c>
      <c r="X17" s="27">
        <f t="shared" si="12"/>
        <v>0</v>
      </c>
      <c r="Y17" s="11"/>
      <c r="Z17" s="28">
        <v>16</v>
      </c>
      <c r="AA17" s="29" t="str">
        <f t="shared" si="13"/>
        <v>Sparta Rotterdam</v>
      </c>
      <c r="AB17" s="30">
        <f t="shared" si="14"/>
        <v>0</v>
      </c>
      <c r="AC17" s="31">
        <f t="shared" si="15"/>
        <v>0</v>
      </c>
      <c r="AD17" s="30">
        <f t="shared" si="16"/>
        <v>0</v>
      </c>
      <c r="AE17" s="30">
        <f t="shared" si="17"/>
        <v>0</v>
      </c>
      <c r="AF17" s="30">
        <f t="shared" si="18"/>
        <v>0</v>
      </c>
      <c r="AG17" s="30">
        <f t="shared" si="19"/>
        <v>0</v>
      </c>
      <c r="AH17" s="30" t="s">
        <v>14</v>
      </c>
      <c r="AI17" s="39">
        <f t="shared" si="20"/>
        <v>0</v>
      </c>
    </row>
    <row r="18" spans="2:35" ht="12.75" customHeight="1">
      <c r="B18" s="19"/>
      <c r="E18" s="21" t="s">
        <v>14</v>
      </c>
      <c r="G18" s="4">
        <f t="shared" si="21"/>
        <v>0</v>
      </c>
      <c r="H18" s="4">
        <f t="shared" si="0"/>
        <v>0</v>
      </c>
      <c r="I18" s="4">
        <f t="shared" si="1"/>
        <v>0</v>
      </c>
      <c r="J18" s="4">
        <f t="shared" si="2"/>
        <v>0</v>
      </c>
      <c r="K18" s="11"/>
      <c r="L18" s="61">
        <f t="shared" si="3"/>
        <v>0</v>
      </c>
      <c r="M18" s="34" t="str">
        <f t="shared" si="4"/>
        <v>vitesse</v>
      </c>
      <c r="N18" s="61">
        <f t="shared" si="22"/>
        <v>-1.1906159999999999E-6</v>
      </c>
      <c r="O18" s="34" t="s">
        <v>28</v>
      </c>
      <c r="P18" s="35">
        <f t="shared" si="5"/>
        <v>0</v>
      </c>
      <c r="Q18" s="33">
        <f t="shared" si="6"/>
        <v>0</v>
      </c>
      <c r="R18" s="36">
        <f t="shared" si="7"/>
        <v>0</v>
      </c>
      <c r="S18" s="36">
        <f t="shared" si="8"/>
        <v>0</v>
      </c>
      <c r="T18" s="37">
        <f t="shared" si="9"/>
        <v>0</v>
      </c>
      <c r="U18" s="38">
        <f t="shared" si="10"/>
        <v>0</v>
      </c>
      <c r="V18" s="33" t="s">
        <v>14</v>
      </c>
      <c r="W18" s="36">
        <f t="shared" si="11"/>
        <v>0</v>
      </c>
      <c r="X18" s="27">
        <f t="shared" si="12"/>
        <v>0</v>
      </c>
      <c r="Y18" s="11"/>
      <c r="Z18" s="28">
        <v>17</v>
      </c>
      <c r="AA18" s="29" t="str">
        <f t="shared" si="13"/>
        <v>Vitesse</v>
      </c>
      <c r="AB18" s="30">
        <f t="shared" si="14"/>
        <v>0</v>
      </c>
      <c r="AC18" s="31">
        <f t="shared" si="15"/>
        <v>0</v>
      </c>
      <c r="AD18" s="30">
        <f t="shared" si="16"/>
        <v>0</v>
      </c>
      <c r="AE18" s="30">
        <f t="shared" si="17"/>
        <v>0</v>
      </c>
      <c r="AF18" s="30">
        <f t="shared" si="18"/>
        <v>0</v>
      </c>
      <c r="AG18" s="30">
        <f t="shared" si="19"/>
        <v>0</v>
      </c>
      <c r="AH18" s="30" t="s">
        <v>14</v>
      </c>
      <c r="AI18" s="39">
        <f t="shared" si="20"/>
        <v>0</v>
      </c>
    </row>
    <row r="19" spans="2:35" ht="12.75" customHeight="1" thickBot="1">
      <c r="B19" s="19"/>
      <c r="E19" s="21" t="s">
        <v>14</v>
      </c>
      <c r="G19" s="4">
        <f t="shared" si="21"/>
        <v>0</v>
      </c>
      <c r="H19" s="4">
        <f t="shared" si="0"/>
        <v>0</v>
      </c>
      <c r="I19" s="4">
        <f t="shared" si="1"/>
        <v>0</v>
      </c>
      <c r="J19" s="4">
        <f t="shared" si="2"/>
        <v>0</v>
      </c>
      <c r="K19" s="11"/>
      <c r="L19" s="62">
        <f t="shared" si="3"/>
        <v>0</v>
      </c>
      <c r="M19" s="42" t="str">
        <f t="shared" si="4"/>
        <v>willemii</v>
      </c>
      <c r="N19" s="61">
        <f t="shared" si="22"/>
        <v>-1.200608E-6</v>
      </c>
      <c r="O19" s="42" t="s">
        <v>21</v>
      </c>
      <c r="P19" s="43">
        <f t="shared" si="5"/>
        <v>0</v>
      </c>
      <c r="Q19" s="44">
        <f t="shared" si="6"/>
        <v>0</v>
      </c>
      <c r="R19" s="45">
        <f t="shared" si="7"/>
        <v>0</v>
      </c>
      <c r="S19" s="45">
        <f t="shared" si="8"/>
        <v>0</v>
      </c>
      <c r="T19" s="46">
        <f t="shared" si="9"/>
        <v>0</v>
      </c>
      <c r="U19" s="47">
        <f t="shared" si="10"/>
        <v>0</v>
      </c>
      <c r="V19" s="44" t="s">
        <v>14</v>
      </c>
      <c r="W19" s="45">
        <f t="shared" si="11"/>
        <v>0</v>
      </c>
      <c r="X19" s="48">
        <f t="shared" si="12"/>
        <v>0</v>
      </c>
      <c r="Y19" s="11"/>
      <c r="Z19" s="49">
        <v>18</v>
      </c>
      <c r="AA19" s="50" t="str">
        <f t="shared" si="13"/>
        <v>Willem II</v>
      </c>
      <c r="AB19" s="51">
        <f t="shared" si="14"/>
        <v>0</v>
      </c>
      <c r="AC19" s="52">
        <f t="shared" si="15"/>
        <v>0</v>
      </c>
      <c r="AD19" s="51">
        <f t="shared" si="16"/>
        <v>0</v>
      </c>
      <c r="AE19" s="51">
        <f t="shared" si="17"/>
        <v>0</v>
      </c>
      <c r="AF19" s="51">
        <f t="shared" si="18"/>
        <v>0</v>
      </c>
      <c r="AG19" s="51">
        <f t="shared" si="19"/>
        <v>0</v>
      </c>
      <c r="AH19" s="51" t="s">
        <v>14</v>
      </c>
      <c r="AI19" s="53">
        <f t="shared" si="20"/>
        <v>0</v>
      </c>
    </row>
    <row r="20" spans="2:35" ht="12.75" customHeight="1">
      <c r="B20" s="19"/>
      <c r="E20" s="21" t="s">
        <v>14</v>
      </c>
      <c r="G20" s="4">
        <f t="shared" si="21"/>
        <v>0</v>
      </c>
      <c r="H20" s="4">
        <f t="shared" si="0"/>
        <v>0</v>
      </c>
      <c r="I20" s="4">
        <f t="shared" si="1"/>
        <v>0</v>
      </c>
      <c r="J20" s="4">
        <f t="shared" si="2"/>
        <v>0</v>
      </c>
      <c r="K20" s="11"/>
      <c r="L20" s="11"/>
      <c r="M20" s="54"/>
      <c r="N20" s="54"/>
      <c r="Y20" s="11"/>
      <c r="Z20" s="40"/>
      <c r="AA20" s="11"/>
      <c r="AI20" s="55"/>
    </row>
    <row r="21" spans="2:35" ht="12.75" customHeight="1">
      <c r="B21" s="19"/>
      <c r="E21" s="21" t="s">
        <v>14</v>
      </c>
      <c r="G21" s="4">
        <f t="shared" si="21"/>
        <v>0</v>
      </c>
      <c r="H21" s="4">
        <f t="shared" si="0"/>
        <v>0</v>
      </c>
      <c r="I21" s="4">
        <f t="shared" si="1"/>
        <v>0</v>
      </c>
      <c r="J21" s="4">
        <f t="shared" si="2"/>
        <v>0</v>
      </c>
      <c r="K21" s="11"/>
      <c r="L21" s="11"/>
      <c r="N21" s="54"/>
      <c r="Y21" s="11"/>
      <c r="Z21" s="56"/>
      <c r="AA21" s="11"/>
      <c r="AI21" s="55"/>
    </row>
    <row r="22" spans="2:35" ht="12.75" customHeight="1">
      <c r="B22" s="19"/>
      <c r="E22" s="21" t="s">
        <v>14</v>
      </c>
      <c r="G22" s="4">
        <f t="shared" si="21"/>
        <v>0</v>
      </c>
      <c r="H22" s="4">
        <f t="shared" si="0"/>
        <v>0</v>
      </c>
      <c r="I22" s="4">
        <f t="shared" si="1"/>
        <v>0</v>
      </c>
      <c r="J22" s="4">
        <f t="shared" si="2"/>
        <v>0</v>
      </c>
    </row>
    <row r="23" spans="2:35" ht="12.75" customHeight="1">
      <c r="B23" s="19"/>
      <c r="E23" s="21" t="s">
        <v>14</v>
      </c>
      <c r="G23" s="4">
        <f t="shared" si="21"/>
        <v>0</v>
      </c>
      <c r="H23" s="4">
        <f t="shared" si="0"/>
        <v>0</v>
      </c>
      <c r="I23" s="4">
        <f t="shared" si="1"/>
        <v>0</v>
      </c>
      <c r="J23" s="4">
        <f t="shared" si="2"/>
        <v>0</v>
      </c>
    </row>
    <row r="24" spans="2:35" ht="12.75" customHeight="1">
      <c r="B24" s="19"/>
      <c r="E24" s="21" t="s">
        <v>14</v>
      </c>
      <c r="G24" s="4">
        <f t="shared" si="21"/>
        <v>0</v>
      </c>
      <c r="H24" s="4">
        <f t="shared" si="0"/>
        <v>0</v>
      </c>
      <c r="I24" s="4">
        <f t="shared" si="1"/>
        <v>0</v>
      </c>
      <c r="J24" s="4">
        <f t="shared" si="2"/>
        <v>0</v>
      </c>
    </row>
    <row r="25" spans="2:35" ht="12.75" customHeight="1">
      <c r="B25" s="19"/>
      <c r="E25" s="21" t="s">
        <v>14</v>
      </c>
      <c r="G25" s="4">
        <f t="shared" si="21"/>
        <v>0</v>
      </c>
      <c r="H25" s="4">
        <f t="shared" si="0"/>
        <v>0</v>
      </c>
      <c r="I25" s="4">
        <f t="shared" si="1"/>
        <v>0</v>
      </c>
      <c r="J25" s="4">
        <f t="shared" si="2"/>
        <v>0</v>
      </c>
    </row>
    <row r="26" spans="2:35" ht="12.75" customHeight="1">
      <c r="B26" s="19"/>
      <c r="E26" s="21" t="s">
        <v>14</v>
      </c>
      <c r="G26" s="4">
        <f t="shared" si="21"/>
        <v>0</v>
      </c>
      <c r="H26" s="4">
        <f t="shared" si="0"/>
        <v>0</v>
      </c>
      <c r="I26" s="4">
        <f t="shared" si="1"/>
        <v>0</v>
      </c>
      <c r="J26" s="4">
        <f t="shared" si="2"/>
        <v>0</v>
      </c>
    </row>
    <row r="27" spans="2:35" ht="12.75" customHeight="1">
      <c r="B27" s="19"/>
      <c r="E27" s="21" t="s">
        <v>14</v>
      </c>
      <c r="G27" s="4">
        <f t="shared" si="21"/>
        <v>0</v>
      </c>
      <c r="H27" s="4">
        <f t="shared" si="0"/>
        <v>0</v>
      </c>
      <c r="I27" s="4">
        <f t="shared" si="1"/>
        <v>0</v>
      </c>
      <c r="J27" s="4">
        <f t="shared" si="2"/>
        <v>0</v>
      </c>
    </row>
    <row r="28" spans="2:35" ht="12.75" customHeight="1">
      <c r="B28" s="19"/>
      <c r="G28" s="4">
        <f t="shared" si="21"/>
        <v>0</v>
      </c>
      <c r="H28" s="4">
        <f t="shared" si="0"/>
        <v>0</v>
      </c>
      <c r="I28" s="4">
        <f t="shared" si="1"/>
        <v>0</v>
      </c>
      <c r="J28" s="4">
        <f t="shared" si="2"/>
        <v>0</v>
      </c>
    </row>
    <row r="29" spans="2:35" ht="12.75" customHeight="1">
      <c r="B29" s="19"/>
      <c r="E29" s="21" t="s">
        <v>14</v>
      </c>
      <c r="G29" s="4">
        <f t="shared" si="21"/>
        <v>0</v>
      </c>
      <c r="H29" s="4">
        <f t="shared" si="0"/>
        <v>0</v>
      </c>
      <c r="I29" s="4">
        <f t="shared" si="1"/>
        <v>0</v>
      </c>
      <c r="J29" s="4">
        <f t="shared" si="2"/>
        <v>0</v>
      </c>
    </row>
    <row r="30" spans="2:35" ht="12.75" customHeight="1">
      <c r="B30" s="19"/>
      <c r="E30" s="21" t="s">
        <v>14</v>
      </c>
      <c r="G30" s="4">
        <f t="shared" si="21"/>
        <v>0</v>
      </c>
      <c r="H30" s="4">
        <f t="shared" si="0"/>
        <v>0</v>
      </c>
      <c r="I30" s="4">
        <f t="shared" si="1"/>
        <v>0</v>
      </c>
      <c r="J30" s="4">
        <f t="shared" si="2"/>
        <v>0</v>
      </c>
    </row>
    <row r="31" spans="2:35" ht="12.75" customHeight="1">
      <c r="B31" s="19"/>
      <c r="E31" s="21" t="s">
        <v>14</v>
      </c>
      <c r="G31" s="4">
        <f t="shared" si="21"/>
        <v>0</v>
      </c>
      <c r="H31" s="4">
        <f t="shared" si="0"/>
        <v>0</v>
      </c>
      <c r="I31" s="4">
        <f t="shared" si="1"/>
        <v>0</v>
      </c>
      <c r="J31" s="4">
        <f t="shared" si="2"/>
        <v>0</v>
      </c>
    </row>
    <row r="32" spans="2:35" ht="12.75" customHeight="1">
      <c r="B32" s="19"/>
      <c r="E32" s="21" t="s">
        <v>14</v>
      </c>
      <c r="G32" s="4">
        <f t="shared" si="21"/>
        <v>0</v>
      </c>
      <c r="H32" s="4">
        <f t="shared" si="0"/>
        <v>0</v>
      </c>
      <c r="I32" s="4">
        <f t="shared" si="1"/>
        <v>0</v>
      </c>
      <c r="J32" s="4">
        <f t="shared" si="2"/>
        <v>0</v>
      </c>
    </row>
    <row r="33" spans="2:35" ht="12.75" customHeight="1">
      <c r="B33" s="19"/>
      <c r="E33" s="21" t="s">
        <v>14</v>
      </c>
      <c r="G33" s="4">
        <f t="shared" si="21"/>
        <v>0</v>
      </c>
      <c r="H33" s="4">
        <f t="shared" si="0"/>
        <v>0</v>
      </c>
      <c r="I33" s="4">
        <f t="shared" si="1"/>
        <v>0</v>
      </c>
      <c r="J33" s="4">
        <f t="shared" si="2"/>
        <v>0</v>
      </c>
    </row>
    <row r="34" spans="2:35" ht="12.75" customHeight="1">
      <c r="B34" s="19"/>
      <c r="E34" s="21" t="s">
        <v>14</v>
      </c>
      <c r="G34" s="4">
        <f t="shared" si="21"/>
        <v>0</v>
      </c>
      <c r="H34" s="4">
        <f t="shared" si="0"/>
        <v>0</v>
      </c>
      <c r="I34" s="4">
        <f t="shared" si="1"/>
        <v>0</v>
      </c>
      <c r="J34" s="4">
        <f t="shared" si="2"/>
        <v>0</v>
      </c>
    </row>
    <row r="35" spans="2:35" ht="12.75" customHeight="1">
      <c r="B35" s="19"/>
      <c r="E35" s="21" t="s">
        <v>14</v>
      </c>
      <c r="G35" s="4">
        <f t="shared" si="21"/>
        <v>0</v>
      </c>
      <c r="H35" s="4">
        <f t="shared" si="0"/>
        <v>0</v>
      </c>
      <c r="I35" s="4">
        <f t="shared" si="1"/>
        <v>0</v>
      </c>
      <c r="J35" s="4">
        <f t="shared" si="2"/>
        <v>0</v>
      </c>
    </row>
    <row r="36" spans="2:35" ht="12.75" customHeight="1">
      <c r="B36" s="19"/>
      <c r="E36" s="21" t="s">
        <v>14</v>
      </c>
      <c r="G36" s="4">
        <f t="shared" si="21"/>
        <v>0</v>
      </c>
      <c r="H36" s="4">
        <f t="shared" si="0"/>
        <v>0</v>
      </c>
      <c r="I36" s="4">
        <f t="shared" si="1"/>
        <v>0</v>
      </c>
      <c r="J36" s="4">
        <f t="shared" si="2"/>
        <v>0</v>
      </c>
    </row>
    <row r="37" spans="2:35" ht="12.75" customHeight="1">
      <c r="B37" s="19"/>
      <c r="E37" s="21" t="s">
        <v>14</v>
      </c>
      <c r="G37" s="4">
        <f t="shared" si="21"/>
        <v>0</v>
      </c>
      <c r="H37" s="4">
        <f t="shared" si="0"/>
        <v>0</v>
      </c>
      <c r="I37" s="4">
        <f t="shared" si="1"/>
        <v>0</v>
      </c>
      <c r="J37" s="4">
        <f t="shared" si="2"/>
        <v>0</v>
      </c>
    </row>
    <row r="38" spans="2:35" ht="12.75" customHeight="1">
      <c r="B38" s="19"/>
      <c r="G38" s="4">
        <f t="shared" si="21"/>
        <v>0</v>
      </c>
      <c r="H38" s="4">
        <f t="shared" si="0"/>
        <v>0</v>
      </c>
      <c r="I38" s="4">
        <f t="shared" si="1"/>
        <v>0</v>
      </c>
      <c r="J38" s="4">
        <f t="shared" si="2"/>
        <v>0</v>
      </c>
    </row>
    <row r="39" spans="2:35" ht="12.75" customHeight="1">
      <c r="B39" s="19"/>
      <c r="E39" s="21" t="s">
        <v>14</v>
      </c>
      <c r="G39" s="4">
        <f t="shared" si="21"/>
        <v>0</v>
      </c>
      <c r="H39" s="4">
        <f t="shared" si="0"/>
        <v>0</v>
      </c>
      <c r="I39" s="4">
        <f t="shared" si="1"/>
        <v>0</v>
      </c>
      <c r="J39" s="4">
        <f t="shared" si="2"/>
        <v>0</v>
      </c>
    </row>
    <row r="40" spans="2:35" ht="12.75" customHeight="1">
      <c r="B40" s="19"/>
      <c r="E40" s="21" t="s">
        <v>14</v>
      </c>
      <c r="G40" s="4">
        <f t="shared" si="21"/>
        <v>0</v>
      </c>
      <c r="H40" s="4">
        <f t="shared" si="0"/>
        <v>0</v>
      </c>
      <c r="I40" s="4">
        <f t="shared" si="1"/>
        <v>0</v>
      </c>
      <c r="J40" s="4">
        <f t="shared" si="2"/>
        <v>0</v>
      </c>
    </row>
    <row r="41" spans="2:35" ht="12.75" customHeight="1">
      <c r="B41" s="19"/>
      <c r="E41" s="21" t="s">
        <v>14</v>
      </c>
      <c r="G41" s="4">
        <f t="shared" si="21"/>
        <v>0</v>
      </c>
      <c r="H41" s="4">
        <f t="shared" si="0"/>
        <v>0</v>
      </c>
      <c r="I41" s="4">
        <f t="shared" si="1"/>
        <v>0</v>
      </c>
      <c r="J41" s="4">
        <f t="shared" si="2"/>
        <v>0</v>
      </c>
    </row>
    <row r="42" spans="2:35" ht="12.75" customHeight="1">
      <c r="B42" s="19"/>
      <c r="E42" s="21" t="s">
        <v>14</v>
      </c>
      <c r="G42" s="4">
        <f t="shared" si="21"/>
        <v>0</v>
      </c>
      <c r="H42" s="4">
        <f t="shared" si="0"/>
        <v>0</v>
      </c>
      <c r="I42" s="4">
        <f t="shared" si="1"/>
        <v>0</v>
      </c>
      <c r="J42" s="4">
        <f t="shared" si="2"/>
        <v>0</v>
      </c>
      <c r="K42" s="11"/>
      <c r="L42" s="11"/>
      <c r="M42" s="58"/>
      <c r="O42" s="58"/>
      <c r="P42" s="58"/>
      <c r="Q42" s="58"/>
      <c r="R42" s="58"/>
      <c r="S42" s="58"/>
      <c r="T42" s="58"/>
      <c r="U42" s="58"/>
      <c r="Y42" s="11"/>
      <c r="Z42" s="40"/>
      <c r="AA42" s="11"/>
      <c r="AI42" s="55"/>
    </row>
    <row r="43" spans="2:35" ht="12.75" customHeight="1">
      <c r="B43" s="19"/>
      <c r="E43" s="21" t="s">
        <v>14</v>
      </c>
      <c r="G43" s="4">
        <f t="shared" si="21"/>
        <v>0</v>
      </c>
      <c r="H43" s="4">
        <f t="shared" si="0"/>
        <v>0</v>
      </c>
      <c r="I43" s="4">
        <f t="shared" si="1"/>
        <v>0</v>
      </c>
      <c r="J43" s="4">
        <f t="shared" si="2"/>
        <v>0</v>
      </c>
      <c r="K43" s="11"/>
      <c r="L43" s="11"/>
      <c r="Y43" s="11"/>
      <c r="Z43" s="55"/>
      <c r="AB43" s="11"/>
      <c r="AC43" s="11"/>
      <c r="AD43" s="11"/>
      <c r="AE43" s="11"/>
      <c r="AF43" s="11"/>
      <c r="AG43" s="11"/>
      <c r="AH43" s="11"/>
    </row>
    <row r="44" spans="2:35" ht="12.75" customHeight="1">
      <c r="B44" s="19"/>
      <c r="E44" s="21" t="s">
        <v>14</v>
      </c>
      <c r="G44" s="4">
        <f t="shared" si="21"/>
        <v>0</v>
      </c>
      <c r="H44" s="4">
        <f t="shared" si="0"/>
        <v>0</v>
      </c>
      <c r="I44" s="4">
        <f t="shared" si="1"/>
        <v>0</v>
      </c>
      <c r="J44" s="4">
        <f t="shared" si="2"/>
        <v>0</v>
      </c>
      <c r="K44" s="11"/>
      <c r="L44" s="11"/>
      <c r="Y44" s="11"/>
      <c r="Z44" s="55"/>
      <c r="AB44" s="11"/>
      <c r="AC44" s="11"/>
      <c r="AD44" s="11"/>
      <c r="AE44" s="11"/>
      <c r="AF44" s="11"/>
      <c r="AG44" s="11"/>
      <c r="AH44" s="11"/>
    </row>
    <row r="45" spans="2:35" ht="12.75" customHeight="1">
      <c r="B45" s="19"/>
      <c r="E45" s="21" t="s">
        <v>14</v>
      </c>
      <c r="G45" s="4">
        <f t="shared" si="21"/>
        <v>0</v>
      </c>
      <c r="H45" s="4">
        <f t="shared" si="0"/>
        <v>0</v>
      </c>
      <c r="I45" s="4">
        <f t="shared" si="1"/>
        <v>0</v>
      </c>
      <c r="J45" s="4">
        <f t="shared" si="2"/>
        <v>0</v>
      </c>
      <c r="K45" s="11"/>
      <c r="L45" s="11"/>
      <c r="Y45" s="11"/>
      <c r="Z45" s="55"/>
      <c r="AB45" s="11"/>
      <c r="AC45" s="11"/>
      <c r="AD45" s="11"/>
      <c r="AE45" s="11"/>
      <c r="AF45" s="11"/>
      <c r="AG45" s="11"/>
      <c r="AH45" s="11"/>
    </row>
    <row r="46" spans="2:35" ht="12.75" customHeight="1">
      <c r="B46" s="19"/>
      <c r="E46" s="21" t="s">
        <v>14</v>
      </c>
      <c r="G46" s="4">
        <f t="shared" si="21"/>
        <v>0</v>
      </c>
      <c r="H46" s="4">
        <f t="shared" si="0"/>
        <v>0</v>
      </c>
      <c r="I46" s="4">
        <f t="shared" si="1"/>
        <v>0</v>
      </c>
      <c r="J46" s="4">
        <f t="shared" si="2"/>
        <v>0</v>
      </c>
      <c r="K46" s="11"/>
      <c r="L46" s="11"/>
      <c r="Y46" s="11"/>
      <c r="Z46" s="55"/>
      <c r="AB46" s="11"/>
      <c r="AC46" s="11"/>
      <c r="AD46" s="11"/>
      <c r="AE46" s="11"/>
      <c r="AF46" s="11"/>
      <c r="AG46" s="11"/>
      <c r="AH46" s="11"/>
    </row>
    <row r="47" spans="2:35" ht="12.75" customHeight="1">
      <c r="B47" s="19"/>
      <c r="E47" s="21" t="s">
        <v>14</v>
      </c>
      <c r="G47" s="4">
        <f t="shared" si="21"/>
        <v>0</v>
      </c>
      <c r="H47" s="4">
        <f t="shared" si="0"/>
        <v>0</v>
      </c>
      <c r="I47" s="4">
        <f t="shared" si="1"/>
        <v>0</v>
      </c>
      <c r="J47" s="4">
        <f t="shared" si="2"/>
        <v>0</v>
      </c>
    </row>
    <row r="48" spans="2:35" ht="12.75" customHeight="1">
      <c r="B48" s="19"/>
      <c r="G48" s="4">
        <f t="shared" si="21"/>
        <v>0</v>
      </c>
      <c r="H48" s="4">
        <f t="shared" si="0"/>
        <v>0</v>
      </c>
      <c r="I48" s="4">
        <f t="shared" si="1"/>
        <v>0</v>
      </c>
      <c r="J48" s="4">
        <f t="shared" si="2"/>
        <v>0</v>
      </c>
    </row>
    <row r="49" spans="2:34" ht="12.75" customHeight="1">
      <c r="B49" s="19"/>
      <c r="E49" s="21" t="s">
        <v>14</v>
      </c>
      <c r="G49" s="4">
        <f t="shared" si="21"/>
        <v>0</v>
      </c>
      <c r="H49" s="4">
        <f t="shared" si="0"/>
        <v>0</v>
      </c>
      <c r="I49" s="4">
        <f t="shared" si="1"/>
        <v>0</v>
      </c>
      <c r="J49" s="4">
        <f t="shared" si="2"/>
        <v>0</v>
      </c>
    </row>
    <row r="50" spans="2:34" ht="12.75" customHeight="1">
      <c r="B50" s="19"/>
      <c r="E50" s="21" t="s">
        <v>14</v>
      </c>
      <c r="G50" s="4">
        <f t="shared" si="21"/>
        <v>0</v>
      </c>
      <c r="H50" s="4">
        <f t="shared" si="0"/>
        <v>0</v>
      </c>
      <c r="I50" s="4">
        <f t="shared" si="1"/>
        <v>0</v>
      </c>
      <c r="J50" s="4">
        <f t="shared" si="2"/>
        <v>0</v>
      </c>
    </row>
    <row r="51" spans="2:34" ht="12.75" customHeight="1">
      <c r="B51" s="19"/>
      <c r="E51" s="21" t="s">
        <v>14</v>
      </c>
      <c r="G51" s="4">
        <f t="shared" si="21"/>
        <v>0</v>
      </c>
      <c r="H51" s="4">
        <f t="shared" si="0"/>
        <v>0</v>
      </c>
      <c r="I51" s="4">
        <f t="shared" si="1"/>
        <v>0</v>
      </c>
      <c r="J51" s="4">
        <f t="shared" si="2"/>
        <v>0</v>
      </c>
    </row>
    <row r="52" spans="2:34" ht="12.75" customHeight="1">
      <c r="B52" s="19"/>
      <c r="E52" s="21" t="s">
        <v>14</v>
      </c>
      <c r="G52" s="4">
        <f t="shared" si="21"/>
        <v>0</v>
      </c>
      <c r="H52" s="4">
        <f t="shared" si="0"/>
        <v>0</v>
      </c>
      <c r="I52" s="4">
        <f t="shared" si="1"/>
        <v>0</v>
      </c>
      <c r="J52" s="4">
        <f t="shared" si="2"/>
        <v>0</v>
      </c>
    </row>
    <row r="53" spans="2:34" ht="12.75" customHeight="1">
      <c r="B53" s="19"/>
      <c r="E53" s="21" t="s">
        <v>14</v>
      </c>
      <c r="G53" s="4">
        <f t="shared" si="21"/>
        <v>0</v>
      </c>
      <c r="H53" s="4">
        <f t="shared" si="0"/>
        <v>0</v>
      </c>
      <c r="I53" s="4">
        <f t="shared" si="1"/>
        <v>0</v>
      </c>
      <c r="J53" s="4">
        <f t="shared" si="2"/>
        <v>0</v>
      </c>
    </row>
    <row r="54" spans="2:34" ht="12.75" customHeight="1">
      <c r="B54" s="19"/>
      <c r="E54" s="21" t="s">
        <v>14</v>
      </c>
      <c r="G54" s="4">
        <f t="shared" si="21"/>
        <v>0</v>
      </c>
      <c r="H54" s="4">
        <f t="shared" si="0"/>
        <v>0</v>
      </c>
      <c r="I54" s="4">
        <f t="shared" si="1"/>
        <v>0</v>
      </c>
      <c r="J54" s="4">
        <f t="shared" si="2"/>
        <v>0</v>
      </c>
    </row>
    <row r="55" spans="2:34" ht="12.75" customHeight="1">
      <c r="B55" s="19"/>
      <c r="E55" s="21" t="s">
        <v>14</v>
      </c>
      <c r="G55" s="4">
        <f t="shared" si="21"/>
        <v>0</v>
      </c>
      <c r="H55" s="4">
        <f t="shared" si="0"/>
        <v>0</v>
      </c>
      <c r="I55" s="4">
        <f t="shared" si="1"/>
        <v>0</v>
      </c>
      <c r="J55" s="4">
        <f t="shared" si="2"/>
        <v>0</v>
      </c>
      <c r="K55" s="11"/>
      <c r="L55" s="11"/>
      <c r="Y55" s="11"/>
      <c r="Z55" s="55"/>
      <c r="AB55" s="11"/>
      <c r="AC55" s="11"/>
      <c r="AD55" s="11"/>
      <c r="AE55" s="11"/>
      <c r="AF55" s="11"/>
      <c r="AG55" s="11"/>
      <c r="AH55" s="11"/>
    </row>
    <row r="56" spans="2:34" ht="12.75" customHeight="1">
      <c r="B56" s="19"/>
      <c r="E56" s="21" t="s">
        <v>14</v>
      </c>
      <c r="G56" s="4">
        <f t="shared" si="21"/>
        <v>0</v>
      </c>
      <c r="H56" s="4">
        <f t="shared" si="0"/>
        <v>0</v>
      </c>
      <c r="I56" s="4">
        <f t="shared" si="1"/>
        <v>0</v>
      </c>
      <c r="J56" s="4">
        <f t="shared" si="2"/>
        <v>0</v>
      </c>
      <c r="K56" s="11"/>
      <c r="L56" s="11"/>
      <c r="Y56" s="11"/>
      <c r="Z56" s="55"/>
      <c r="AB56" s="11"/>
      <c r="AC56" s="11"/>
      <c r="AD56" s="11"/>
      <c r="AE56" s="11"/>
      <c r="AF56" s="11"/>
      <c r="AG56" s="11"/>
      <c r="AH56" s="11"/>
    </row>
    <row r="57" spans="2:34" ht="12.75" customHeight="1">
      <c r="B57" s="19"/>
      <c r="E57" s="21" t="s">
        <v>14</v>
      </c>
      <c r="G57" s="4">
        <f t="shared" si="21"/>
        <v>0</v>
      </c>
      <c r="H57" s="4">
        <f t="shared" si="0"/>
        <v>0</v>
      </c>
      <c r="I57" s="4">
        <f t="shared" si="1"/>
        <v>0</v>
      </c>
      <c r="J57" s="4">
        <f t="shared" si="2"/>
        <v>0</v>
      </c>
      <c r="K57" s="11"/>
      <c r="L57" s="11"/>
      <c r="Y57" s="11"/>
      <c r="Z57" s="55"/>
      <c r="AB57" s="11"/>
      <c r="AC57" s="11"/>
      <c r="AD57" s="11"/>
      <c r="AE57" s="11"/>
      <c r="AF57" s="11"/>
      <c r="AG57" s="11"/>
      <c r="AH57" s="11"/>
    </row>
    <row r="58" spans="2:34" ht="12.75" customHeight="1">
      <c r="B58" s="19"/>
      <c r="E58" s="21" t="s">
        <v>14</v>
      </c>
      <c r="G58" s="4">
        <f t="shared" si="21"/>
        <v>0</v>
      </c>
      <c r="H58" s="4">
        <f t="shared" si="0"/>
        <v>0</v>
      </c>
      <c r="I58" s="4">
        <f t="shared" si="1"/>
        <v>0</v>
      </c>
      <c r="J58" s="4">
        <f t="shared" si="2"/>
        <v>0</v>
      </c>
      <c r="K58" s="11"/>
      <c r="L58" s="11"/>
      <c r="Y58" s="11"/>
      <c r="Z58" s="55"/>
      <c r="AB58" s="11"/>
      <c r="AC58" s="11"/>
      <c r="AD58" s="11"/>
      <c r="AE58" s="11"/>
      <c r="AF58" s="11"/>
      <c r="AG58" s="11"/>
      <c r="AH58" s="11"/>
    </row>
    <row r="59" spans="2:34" ht="12.75" customHeight="1">
      <c r="B59" s="19"/>
      <c r="E59" s="21" t="s">
        <v>14</v>
      </c>
      <c r="G59" s="4">
        <f t="shared" si="21"/>
        <v>0</v>
      </c>
      <c r="H59" s="4">
        <f t="shared" si="0"/>
        <v>0</v>
      </c>
      <c r="I59" s="4">
        <f t="shared" si="1"/>
        <v>0</v>
      </c>
      <c r="J59" s="4">
        <f t="shared" si="2"/>
        <v>0</v>
      </c>
      <c r="K59" s="11"/>
      <c r="L59" s="11"/>
      <c r="Y59" s="11"/>
      <c r="Z59" s="55"/>
      <c r="AB59" s="11"/>
      <c r="AC59" s="11"/>
      <c r="AD59" s="11"/>
      <c r="AE59" s="11"/>
      <c r="AF59" s="11"/>
      <c r="AG59" s="11"/>
      <c r="AH59" s="11"/>
    </row>
    <row r="60" spans="2:34" ht="12.75" customHeight="1">
      <c r="B60" s="19"/>
      <c r="E60" s="21" t="s">
        <v>14</v>
      </c>
      <c r="G60" s="4">
        <f t="shared" si="21"/>
        <v>0</v>
      </c>
      <c r="H60" s="4">
        <f t="shared" si="0"/>
        <v>0</v>
      </c>
      <c r="I60" s="4">
        <f t="shared" si="1"/>
        <v>0</v>
      </c>
      <c r="J60" s="4">
        <f t="shared" si="2"/>
        <v>0</v>
      </c>
      <c r="K60" s="11"/>
      <c r="L60" s="11"/>
      <c r="Y60" s="11"/>
      <c r="Z60" s="55"/>
      <c r="AB60" s="11"/>
      <c r="AC60" s="11"/>
      <c r="AD60" s="11"/>
      <c r="AE60" s="11"/>
      <c r="AF60" s="11"/>
      <c r="AG60" s="11"/>
      <c r="AH60" s="11"/>
    </row>
    <row r="61" spans="2:34" ht="12.75" customHeight="1">
      <c r="B61" s="19"/>
      <c r="E61" s="21" t="s">
        <v>14</v>
      </c>
      <c r="G61" s="4">
        <f t="shared" si="21"/>
        <v>0</v>
      </c>
      <c r="H61" s="4">
        <f t="shared" si="0"/>
        <v>0</v>
      </c>
      <c r="I61" s="4">
        <f t="shared" si="1"/>
        <v>0</v>
      </c>
      <c r="J61" s="4">
        <f t="shared" si="2"/>
        <v>0</v>
      </c>
      <c r="K61" s="11"/>
      <c r="L61" s="11"/>
      <c r="Y61" s="11"/>
      <c r="Z61" s="55"/>
      <c r="AB61" s="11"/>
      <c r="AC61" s="11"/>
      <c r="AD61" s="11"/>
      <c r="AE61" s="11"/>
      <c r="AF61" s="11"/>
      <c r="AG61" s="11"/>
      <c r="AH61" s="11"/>
    </row>
    <row r="62" spans="2:34" ht="12.75" customHeight="1">
      <c r="B62" s="19"/>
      <c r="E62" s="21" t="s">
        <v>14</v>
      </c>
      <c r="G62" s="4">
        <f t="shared" si="21"/>
        <v>0</v>
      </c>
      <c r="H62" s="4">
        <f t="shared" si="0"/>
        <v>0</v>
      </c>
      <c r="I62" s="4">
        <f t="shared" si="1"/>
        <v>0</v>
      </c>
      <c r="J62" s="4">
        <f t="shared" si="2"/>
        <v>0</v>
      </c>
      <c r="K62" s="11"/>
      <c r="L62" s="11"/>
      <c r="Y62" s="11"/>
      <c r="Z62" s="55"/>
      <c r="AB62" s="11"/>
      <c r="AC62" s="11"/>
      <c r="AD62" s="11"/>
      <c r="AE62" s="11"/>
      <c r="AF62" s="11"/>
      <c r="AG62" s="11"/>
      <c r="AH62" s="11"/>
    </row>
    <row r="63" spans="2:34" ht="12.75" customHeight="1">
      <c r="B63" s="19"/>
      <c r="E63" s="21" t="s">
        <v>14</v>
      </c>
      <c r="G63" s="4">
        <f t="shared" si="21"/>
        <v>0</v>
      </c>
      <c r="H63" s="4">
        <f t="shared" si="0"/>
        <v>0</v>
      </c>
      <c r="I63" s="4">
        <f t="shared" si="1"/>
        <v>0</v>
      </c>
      <c r="J63" s="4">
        <f t="shared" si="2"/>
        <v>0</v>
      </c>
      <c r="K63" s="11"/>
      <c r="L63" s="11"/>
      <c r="Y63" s="11"/>
      <c r="Z63" s="55"/>
      <c r="AB63" s="11"/>
      <c r="AC63" s="11"/>
      <c r="AD63" s="11"/>
      <c r="AE63" s="11"/>
      <c r="AF63" s="11"/>
      <c r="AG63" s="11"/>
      <c r="AH63" s="11"/>
    </row>
    <row r="64" spans="2:34" ht="12.75" customHeight="1">
      <c r="B64" s="19"/>
      <c r="E64" s="21" t="s">
        <v>14</v>
      </c>
      <c r="G64" s="4">
        <f t="shared" si="21"/>
        <v>0</v>
      </c>
      <c r="H64" s="4">
        <f t="shared" si="0"/>
        <v>0</v>
      </c>
      <c r="I64" s="4">
        <f t="shared" si="1"/>
        <v>0</v>
      </c>
      <c r="J64" s="4">
        <f t="shared" si="2"/>
        <v>0</v>
      </c>
      <c r="K64" s="11"/>
      <c r="L64" s="11"/>
      <c r="Y64" s="11"/>
      <c r="Z64" s="55"/>
      <c r="AB64" s="11"/>
      <c r="AC64" s="11"/>
      <c r="AD64" s="11"/>
      <c r="AE64" s="11"/>
      <c r="AF64" s="11"/>
      <c r="AG64" s="11"/>
      <c r="AH64" s="11"/>
    </row>
    <row r="65" spans="2:34" ht="12.75" customHeight="1">
      <c r="B65" s="19"/>
      <c r="E65" s="21" t="s">
        <v>14</v>
      </c>
      <c r="G65" s="4">
        <f t="shared" si="21"/>
        <v>0</v>
      </c>
      <c r="H65" s="4">
        <f t="shared" si="0"/>
        <v>0</v>
      </c>
      <c r="I65" s="4">
        <f t="shared" si="1"/>
        <v>0</v>
      </c>
      <c r="J65" s="4">
        <f t="shared" si="2"/>
        <v>0</v>
      </c>
      <c r="K65" s="11"/>
      <c r="L65" s="11"/>
      <c r="Y65" s="11"/>
      <c r="Z65" s="55"/>
      <c r="AB65" s="11"/>
      <c r="AC65" s="11"/>
      <c r="AD65" s="11"/>
      <c r="AE65" s="11"/>
      <c r="AF65" s="11"/>
      <c r="AG65" s="11"/>
      <c r="AH65" s="11"/>
    </row>
    <row r="66" spans="2:34" ht="12.75" customHeight="1">
      <c r="B66" s="19"/>
      <c r="E66" s="21" t="s">
        <v>14</v>
      </c>
      <c r="G66" s="4">
        <f t="shared" ref="G66:G129" si="23">IF(F66="",0,1)</f>
        <v>0</v>
      </c>
      <c r="H66" s="4">
        <f t="shared" ref="H66:H129" si="24">IF(D66="",0,IF(D66&gt;F66,1,0))</f>
        <v>0</v>
      </c>
      <c r="I66" s="4">
        <f t="shared" ref="I66:I129" si="25">IF(D66="",0,IF(D66&lt;F66,1,0))</f>
        <v>0</v>
      </c>
      <c r="J66" s="4">
        <f t="shared" ref="J66:J129" si="26">IF(D66="",0,IF(D66=F66,1,0))</f>
        <v>0</v>
      </c>
      <c r="K66" s="11"/>
      <c r="L66" s="11"/>
      <c r="Y66" s="11"/>
      <c r="Z66" s="55"/>
      <c r="AB66" s="11"/>
      <c r="AC66" s="11"/>
      <c r="AD66" s="11"/>
      <c r="AE66" s="11"/>
      <c r="AF66" s="11"/>
      <c r="AG66" s="11"/>
      <c r="AH66" s="11"/>
    </row>
    <row r="67" spans="2:34" ht="12.75" customHeight="1">
      <c r="B67" s="19"/>
      <c r="E67" s="21" t="s">
        <v>14</v>
      </c>
      <c r="G67" s="4">
        <f t="shared" si="23"/>
        <v>0</v>
      </c>
      <c r="H67" s="4">
        <f t="shared" si="24"/>
        <v>0</v>
      </c>
      <c r="I67" s="4">
        <f t="shared" si="25"/>
        <v>0</v>
      </c>
      <c r="J67" s="4">
        <f t="shared" si="26"/>
        <v>0</v>
      </c>
      <c r="K67" s="11"/>
      <c r="L67" s="11"/>
      <c r="Y67" s="11"/>
      <c r="Z67" s="55"/>
      <c r="AB67" s="11"/>
      <c r="AC67" s="11"/>
      <c r="AD67" s="11"/>
      <c r="AE67" s="11"/>
      <c r="AF67" s="11"/>
      <c r="AG67" s="11"/>
      <c r="AH67" s="11"/>
    </row>
    <row r="68" spans="2:34" ht="12.75" customHeight="1">
      <c r="B68" s="19"/>
      <c r="G68" s="4">
        <f t="shared" si="23"/>
        <v>0</v>
      </c>
      <c r="H68" s="4">
        <f t="shared" si="24"/>
        <v>0</v>
      </c>
      <c r="I68" s="4">
        <f t="shared" si="25"/>
        <v>0</v>
      </c>
      <c r="J68" s="4">
        <f t="shared" si="26"/>
        <v>0</v>
      </c>
      <c r="K68" s="11"/>
      <c r="L68" s="11"/>
      <c r="Y68" s="11"/>
      <c r="Z68" s="55"/>
      <c r="AB68" s="11"/>
      <c r="AC68" s="11"/>
      <c r="AD68" s="11"/>
      <c r="AE68" s="11"/>
      <c r="AF68" s="11"/>
      <c r="AG68" s="11"/>
      <c r="AH68" s="11"/>
    </row>
    <row r="69" spans="2:34" ht="12.75" customHeight="1">
      <c r="B69" s="19"/>
      <c r="E69" s="21" t="s">
        <v>14</v>
      </c>
      <c r="G69" s="4">
        <f t="shared" si="23"/>
        <v>0</v>
      </c>
      <c r="H69" s="4">
        <f t="shared" si="24"/>
        <v>0</v>
      </c>
      <c r="I69" s="4">
        <f t="shared" si="25"/>
        <v>0</v>
      </c>
      <c r="J69" s="4">
        <f t="shared" si="26"/>
        <v>0</v>
      </c>
      <c r="K69" s="11"/>
      <c r="L69" s="11"/>
      <c r="Y69" s="11"/>
      <c r="Z69" s="55"/>
      <c r="AB69" s="11"/>
      <c r="AC69" s="11"/>
      <c r="AD69" s="11"/>
      <c r="AE69" s="11"/>
      <c r="AF69" s="11"/>
      <c r="AG69" s="11"/>
      <c r="AH69" s="11"/>
    </row>
    <row r="70" spans="2:34" ht="12.75" customHeight="1">
      <c r="B70" s="19"/>
      <c r="E70" s="21" t="s">
        <v>14</v>
      </c>
      <c r="G70" s="4">
        <f t="shared" si="23"/>
        <v>0</v>
      </c>
      <c r="H70" s="4">
        <f t="shared" si="24"/>
        <v>0</v>
      </c>
      <c r="I70" s="4">
        <f t="shared" si="25"/>
        <v>0</v>
      </c>
      <c r="J70" s="4">
        <f t="shared" si="26"/>
        <v>0</v>
      </c>
    </row>
    <row r="71" spans="2:34" ht="12.75" customHeight="1">
      <c r="B71" s="19"/>
      <c r="E71" s="21" t="s">
        <v>14</v>
      </c>
      <c r="G71" s="4">
        <f t="shared" si="23"/>
        <v>0</v>
      </c>
      <c r="H71" s="4">
        <f t="shared" si="24"/>
        <v>0</v>
      </c>
      <c r="I71" s="4">
        <f t="shared" si="25"/>
        <v>0</v>
      </c>
      <c r="J71" s="4">
        <f t="shared" si="26"/>
        <v>0</v>
      </c>
    </row>
    <row r="72" spans="2:34" ht="12.75" customHeight="1">
      <c r="B72" s="19"/>
      <c r="E72" s="21" t="s">
        <v>14</v>
      </c>
      <c r="G72" s="4">
        <f t="shared" si="23"/>
        <v>0</v>
      </c>
      <c r="H72" s="4">
        <f t="shared" si="24"/>
        <v>0</v>
      </c>
      <c r="I72" s="4">
        <f t="shared" si="25"/>
        <v>0</v>
      </c>
      <c r="J72" s="4">
        <f t="shared" si="26"/>
        <v>0</v>
      </c>
    </row>
    <row r="73" spans="2:34" ht="12.75" customHeight="1">
      <c r="B73" s="19"/>
      <c r="E73" s="21" t="s">
        <v>14</v>
      </c>
      <c r="G73" s="4">
        <f t="shared" si="23"/>
        <v>0</v>
      </c>
      <c r="H73" s="4">
        <f t="shared" si="24"/>
        <v>0</v>
      </c>
      <c r="I73" s="4">
        <f t="shared" si="25"/>
        <v>0</v>
      </c>
      <c r="J73" s="4">
        <f t="shared" si="26"/>
        <v>0</v>
      </c>
    </row>
    <row r="74" spans="2:34" ht="12.75" customHeight="1">
      <c r="B74" s="19"/>
      <c r="E74" s="21" t="s">
        <v>14</v>
      </c>
      <c r="G74" s="4">
        <f t="shared" si="23"/>
        <v>0</v>
      </c>
      <c r="H74" s="4">
        <f t="shared" si="24"/>
        <v>0</v>
      </c>
      <c r="I74" s="4">
        <f t="shared" si="25"/>
        <v>0</v>
      </c>
      <c r="J74" s="4">
        <f t="shared" si="26"/>
        <v>0</v>
      </c>
      <c r="K74" s="11"/>
      <c r="L74" s="11"/>
      <c r="Y74" s="11"/>
      <c r="Z74" s="55"/>
      <c r="AB74" s="11"/>
      <c r="AC74" s="11"/>
      <c r="AD74" s="11"/>
      <c r="AE74" s="11"/>
      <c r="AF74" s="11"/>
      <c r="AG74" s="11"/>
      <c r="AH74" s="11"/>
    </row>
    <row r="75" spans="2:34" ht="12.75" customHeight="1">
      <c r="B75" s="19"/>
      <c r="E75" s="21" t="s">
        <v>14</v>
      </c>
      <c r="G75" s="4">
        <f t="shared" si="23"/>
        <v>0</v>
      </c>
      <c r="H75" s="4">
        <f t="shared" si="24"/>
        <v>0</v>
      </c>
      <c r="I75" s="4">
        <f t="shared" si="25"/>
        <v>0</v>
      </c>
      <c r="J75" s="4">
        <f t="shared" si="26"/>
        <v>0</v>
      </c>
      <c r="K75" s="11"/>
      <c r="L75" s="11"/>
      <c r="Y75" s="11"/>
      <c r="Z75" s="55"/>
      <c r="AB75" s="11"/>
      <c r="AC75" s="11"/>
      <c r="AD75" s="11"/>
      <c r="AE75" s="11"/>
      <c r="AF75" s="11"/>
      <c r="AG75" s="11"/>
      <c r="AH75" s="11"/>
    </row>
    <row r="76" spans="2:34" ht="12.75" customHeight="1">
      <c r="B76" s="19"/>
      <c r="E76" s="21" t="s">
        <v>14</v>
      </c>
      <c r="G76" s="4">
        <f t="shared" si="23"/>
        <v>0</v>
      </c>
      <c r="H76" s="4">
        <f t="shared" si="24"/>
        <v>0</v>
      </c>
      <c r="I76" s="4">
        <f t="shared" si="25"/>
        <v>0</v>
      </c>
      <c r="J76" s="4">
        <f t="shared" si="26"/>
        <v>0</v>
      </c>
      <c r="K76" s="11"/>
      <c r="L76" s="11"/>
      <c r="Y76" s="11"/>
      <c r="Z76" s="55"/>
      <c r="AB76" s="11"/>
      <c r="AC76" s="11"/>
      <c r="AD76" s="11"/>
      <c r="AE76" s="11"/>
      <c r="AF76" s="11"/>
      <c r="AG76" s="11"/>
      <c r="AH76" s="11"/>
    </row>
    <row r="77" spans="2:34" ht="12.75" customHeight="1">
      <c r="B77" s="19"/>
      <c r="E77" s="21" t="s">
        <v>14</v>
      </c>
      <c r="G77" s="4">
        <f t="shared" si="23"/>
        <v>0</v>
      </c>
      <c r="H77" s="4">
        <f t="shared" si="24"/>
        <v>0</v>
      </c>
      <c r="I77" s="4">
        <f t="shared" si="25"/>
        <v>0</v>
      </c>
      <c r="J77" s="4">
        <f t="shared" si="26"/>
        <v>0</v>
      </c>
      <c r="K77" s="11"/>
      <c r="L77" s="11"/>
      <c r="Y77" s="11"/>
      <c r="Z77" s="55"/>
      <c r="AB77" s="11"/>
      <c r="AC77" s="11"/>
      <c r="AD77" s="11"/>
      <c r="AE77" s="11"/>
      <c r="AF77" s="11"/>
      <c r="AG77" s="11"/>
      <c r="AH77" s="11"/>
    </row>
    <row r="78" spans="2:34" ht="12.75" customHeight="1">
      <c r="B78" s="19"/>
      <c r="G78" s="4">
        <f t="shared" si="23"/>
        <v>0</v>
      </c>
      <c r="H78" s="4">
        <f t="shared" si="24"/>
        <v>0</v>
      </c>
      <c r="I78" s="4">
        <f t="shared" si="25"/>
        <v>0</v>
      </c>
      <c r="J78" s="4">
        <f t="shared" si="26"/>
        <v>0</v>
      </c>
      <c r="K78" s="11"/>
      <c r="L78" s="11"/>
      <c r="Y78" s="11"/>
      <c r="Z78" s="55"/>
      <c r="AB78" s="11"/>
      <c r="AC78" s="11"/>
      <c r="AD78" s="11"/>
      <c r="AE78" s="11"/>
      <c r="AF78" s="11"/>
      <c r="AG78" s="11"/>
      <c r="AH78" s="11"/>
    </row>
    <row r="79" spans="2:34" ht="12.75" customHeight="1">
      <c r="B79" s="19"/>
      <c r="E79" s="21" t="s">
        <v>14</v>
      </c>
      <c r="G79" s="4">
        <f t="shared" si="23"/>
        <v>0</v>
      </c>
      <c r="H79" s="4">
        <f t="shared" si="24"/>
        <v>0</v>
      </c>
      <c r="I79" s="4">
        <f t="shared" si="25"/>
        <v>0</v>
      </c>
      <c r="J79" s="4">
        <f t="shared" si="26"/>
        <v>0</v>
      </c>
      <c r="K79" s="11"/>
      <c r="L79" s="11"/>
      <c r="Y79" s="11"/>
      <c r="Z79" s="55"/>
      <c r="AB79" s="11"/>
      <c r="AC79" s="11"/>
      <c r="AD79" s="11"/>
      <c r="AE79" s="11"/>
      <c r="AF79" s="11"/>
      <c r="AG79" s="11"/>
      <c r="AH79" s="11"/>
    </row>
    <row r="80" spans="2:34" ht="12.75" customHeight="1">
      <c r="B80" s="19"/>
      <c r="E80" s="21" t="s">
        <v>14</v>
      </c>
      <c r="G80" s="4">
        <f t="shared" si="23"/>
        <v>0</v>
      </c>
      <c r="H80" s="4">
        <f t="shared" si="24"/>
        <v>0</v>
      </c>
      <c r="I80" s="4">
        <f t="shared" si="25"/>
        <v>0</v>
      </c>
      <c r="J80" s="4">
        <f t="shared" si="26"/>
        <v>0</v>
      </c>
      <c r="K80" s="11"/>
      <c r="L80" s="11"/>
      <c r="Y80" s="11"/>
      <c r="Z80" s="55"/>
      <c r="AB80" s="11"/>
      <c r="AC80" s="11"/>
      <c r="AD80" s="11"/>
      <c r="AE80" s="11"/>
      <c r="AF80" s="11"/>
      <c r="AG80" s="11"/>
      <c r="AH80" s="11"/>
    </row>
    <row r="81" spans="2:34" ht="12.75" customHeight="1">
      <c r="B81" s="19"/>
      <c r="E81" s="21" t="s">
        <v>14</v>
      </c>
      <c r="G81" s="4">
        <f t="shared" si="23"/>
        <v>0</v>
      </c>
      <c r="H81" s="4">
        <f t="shared" si="24"/>
        <v>0</v>
      </c>
      <c r="I81" s="4">
        <f t="shared" si="25"/>
        <v>0</v>
      </c>
      <c r="J81" s="4">
        <f t="shared" si="26"/>
        <v>0</v>
      </c>
      <c r="K81" s="11"/>
      <c r="L81" s="11"/>
      <c r="Y81" s="11"/>
      <c r="Z81" s="55"/>
      <c r="AB81" s="11"/>
      <c r="AC81" s="11"/>
      <c r="AD81" s="11"/>
      <c r="AE81" s="11"/>
      <c r="AF81" s="11"/>
      <c r="AG81" s="11"/>
      <c r="AH81" s="11"/>
    </row>
    <row r="82" spans="2:34" ht="12.75" customHeight="1">
      <c r="B82" s="19"/>
      <c r="E82" s="21" t="s">
        <v>14</v>
      </c>
      <c r="G82" s="4">
        <f t="shared" si="23"/>
        <v>0</v>
      </c>
      <c r="H82" s="4">
        <f t="shared" si="24"/>
        <v>0</v>
      </c>
      <c r="I82" s="4">
        <f t="shared" si="25"/>
        <v>0</v>
      </c>
      <c r="J82" s="4">
        <f t="shared" si="26"/>
        <v>0</v>
      </c>
      <c r="K82" s="11"/>
      <c r="L82" s="11"/>
      <c r="Y82" s="11"/>
      <c r="Z82" s="55"/>
      <c r="AB82" s="11"/>
      <c r="AC82" s="11"/>
      <c r="AD82" s="11"/>
      <c r="AE82" s="11"/>
      <c r="AF82" s="11"/>
      <c r="AG82" s="11"/>
      <c r="AH82" s="11"/>
    </row>
    <row r="83" spans="2:34" ht="12.75" customHeight="1">
      <c r="B83" s="19"/>
      <c r="E83" s="21" t="s">
        <v>14</v>
      </c>
      <c r="G83" s="4">
        <f t="shared" si="23"/>
        <v>0</v>
      </c>
      <c r="H83" s="4">
        <f t="shared" si="24"/>
        <v>0</v>
      </c>
      <c r="I83" s="4">
        <f t="shared" si="25"/>
        <v>0</v>
      </c>
      <c r="J83" s="4">
        <f t="shared" si="26"/>
        <v>0</v>
      </c>
      <c r="K83" s="11"/>
      <c r="L83" s="11"/>
      <c r="Y83" s="11"/>
      <c r="Z83" s="55"/>
      <c r="AB83" s="11"/>
      <c r="AC83" s="11"/>
      <c r="AD83" s="11"/>
      <c r="AE83" s="11"/>
      <c r="AF83" s="11"/>
      <c r="AG83" s="11"/>
      <c r="AH83" s="11"/>
    </row>
    <row r="84" spans="2:34" ht="12.75" customHeight="1">
      <c r="B84" s="19"/>
      <c r="E84" s="21" t="s">
        <v>14</v>
      </c>
      <c r="G84" s="4">
        <f t="shared" si="23"/>
        <v>0</v>
      </c>
      <c r="H84" s="4">
        <f t="shared" si="24"/>
        <v>0</v>
      </c>
      <c r="I84" s="4">
        <f t="shared" si="25"/>
        <v>0</v>
      </c>
      <c r="J84" s="4">
        <f t="shared" si="26"/>
        <v>0</v>
      </c>
      <c r="K84" s="11"/>
      <c r="L84" s="11"/>
      <c r="Y84" s="11"/>
      <c r="Z84" s="55"/>
      <c r="AB84" s="11"/>
      <c r="AC84" s="11"/>
      <c r="AD84" s="11"/>
      <c r="AE84" s="11"/>
      <c r="AF84" s="11"/>
      <c r="AG84" s="11"/>
      <c r="AH84" s="11"/>
    </row>
    <row r="85" spans="2:34" ht="12.75" customHeight="1">
      <c r="B85" s="19"/>
      <c r="E85" s="21" t="s">
        <v>14</v>
      </c>
      <c r="G85" s="4">
        <f t="shared" si="23"/>
        <v>0</v>
      </c>
      <c r="H85" s="4">
        <f t="shared" si="24"/>
        <v>0</v>
      </c>
      <c r="I85" s="4">
        <f t="shared" si="25"/>
        <v>0</v>
      </c>
      <c r="J85" s="4">
        <f t="shared" si="26"/>
        <v>0</v>
      </c>
    </row>
    <row r="86" spans="2:34" ht="12.75" customHeight="1">
      <c r="B86" s="19"/>
      <c r="E86" s="21" t="s">
        <v>14</v>
      </c>
      <c r="G86" s="4">
        <f t="shared" si="23"/>
        <v>0</v>
      </c>
      <c r="H86" s="4">
        <f t="shared" si="24"/>
        <v>0</v>
      </c>
      <c r="I86" s="4">
        <f t="shared" si="25"/>
        <v>0</v>
      </c>
      <c r="J86" s="4">
        <f t="shared" si="26"/>
        <v>0</v>
      </c>
    </row>
    <row r="87" spans="2:34" ht="12.75" customHeight="1">
      <c r="B87" s="19"/>
      <c r="E87" s="21" t="s">
        <v>14</v>
      </c>
      <c r="G87" s="4">
        <f t="shared" si="23"/>
        <v>0</v>
      </c>
      <c r="H87" s="4">
        <f t="shared" si="24"/>
        <v>0</v>
      </c>
      <c r="I87" s="4">
        <f t="shared" si="25"/>
        <v>0</v>
      </c>
      <c r="J87" s="4">
        <f t="shared" si="26"/>
        <v>0</v>
      </c>
    </row>
    <row r="88" spans="2:34" ht="12.75" customHeight="1">
      <c r="B88" s="19"/>
      <c r="G88" s="4">
        <f t="shared" si="23"/>
        <v>0</v>
      </c>
      <c r="H88" s="4">
        <f t="shared" si="24"/>
        <v>0</v>
      </c>
      <c r="I88" s="4">
        <f t="shared" si="25"/>
        <v>0</v>
      </c>
      <c r="J88" s="4">
        <f t="shared" si="26"/>
        <v>0</v>
      </c>
    </row>
    <row r="89" spans="2:34" ht="12.75" customHeight="1">
      <c r="B89" s="19"/>
      <c r="E89" s="21" t="s">
        <v>14</v>
      </c>
      <c r="G89" s="4">
        <f t="shared" si="23"/>
        <v>0</v>
      </c>
      <c r="H89" s="4">
        <f t="shared" si="24"/>
        <v>0</v>
      </c>
      <c r="I89" s="4">
        <f t="shared" si="25"/>
        <v>0</v>
      </c>
      <c r="J89" s="4">
        <f t="shared" si="26"/>
        <v>0</v>
      </c>
    </row>
    <row r="90" spans="2:34" ht="12.75" customHeight="1">
      <c r="B90" s="19"/>
      <c r="E90" s="21" t="s">
        <v>14</v>
      </c>
      <c r="G90" s="4">
        <f t="shared" si="23"/>
        <v>0</v>
      </c>
      <c r="H90" s="4">
        <f t="shared" si="24"/>
        <v>0</v>
      </c>
      <c r="I90" s="4">
        <f t="shared" si="25"/>
        <v>0</v>
      </c>
      <c r="J90" s="4">
        <f t="shared" si="26"/>
        <v>0</v>
      </c>
    </row>
    <row r="91" spans="2:34" ht="12.75" customHeight="1">
      <c r="B91" s="19"/>
      <c r="E91" s="21" t="s">
        <v>14</v>
      </c>
      <c r="G91" s="4">
        <f t="shared" si="23"/>
        <v>0</v>
      </c>
      <c r="H91" s="4">
        <f t="shared" si="24"/>
        <v>0</v>
      </c>
      <c r="I91" s="4">
        <f t="shared" si="25"/>
        <v>0</v>
      </c>
      <c r="J91" s="4">
        <f t="shared" si="26"/>
        <v>0</v>
      </c>
    </row>
    <row r="92" spans="2:34" ht="12.75" customHeight="1">
      <c r="B92" s="19"/>
      <c r="E92" s="21" t="s">
        <v>14</v>
      </c>
      <c r="G92" s="4">
        <f t="shared" si="23"/>
        <v>0</v>
      </c>
      <c r="H92" s="4">
        <f t="shared" si="24"/>
        <v>0</v>
      </c>
      <c r="I92" s="4">
        <f t="shared" si="25"/>
        <v>0</v>
      </c>
      <c r="J92" s="4">
        <f t="shared" si="26"/>
        <v>0</v>
      </c>
    </row>
    <row r="93" spans="2:34" ht="12.75" customHeight="1">
      <c r="B93" s="19"/>
      <c r="E93" s="21" t="s">
        <v>14</v>
      </c>
      <c r="G93" s="4">
        <f t="shared" si="23"/>
        <v>0</v>
      </c>
      <c r="H93" s="4">
        <f t="shared" si="24"/>
        <v>0</v>
      </c>
      <c r="I93" s="4">
        <f t="shared" si="25"/>
        <v>0</v>
      </c>
      <c r="J93" s="4">
        <f t="shared" si="26"/>
        <v>0</v>
      </c>
    </row>
    <row r="94" spans="2:34" ht="12.75" customHeight="1">
      <c r="B94" s="19"/>
      <c r="E94" s="21" t="s">
        <v>14</v>
      </c>
      <c r="G94" s="4">
        <f t="shared" si="23"/>
        <v>0</v>
      </c>
      <c r="H94" s="4">
        <f t="shared" si="24"/>
        <v>0</v>
      </c>
      <c r="I94" s="4">
        <f t="shared" si="25"/>
        <v>0</v>
      </c>
      <c r="J94" s="4">
        <f t="shared" si="26"/>
        <v>0</v>
      </c>
    </row>
    <row r="95" spans="2:34" ht="12.75" customHeight="1">
      <c r="B95" s="19"/>
      <c r="E95" s="21" t="s">
        <v>14</v>
      </c>
      <c r="G95" s="4">
        <f t="shared" si="23"/>
        <v>0</v>
      </c>
      <c r="H95" s="4">
        <f t="shared" si="24"/>
        <v>0</v>
      </c>
      <c r="I95" s="4">
        <f t="shared" si="25"/>
        <v>0</v>
      </c>
      <c r="J95" s="4">
        <f t="shared" si="26"/>
        <v>0</v>
      </c>
    </row>
    <row r="96" spans="2:34" ht="12.75" customHeight="1">
      <c r="B96" s="19"/>
      <c r="E96" s="21" t="s">
        <v>14</v>
      </c>
      <c r="G96" s="4">
        <f t="shared" si="23"/>
        <v>0</v>
      </c>
      <c r="H96" s="4">
        <f t="shared" si="24"/>
        <v>0</v>
      </c>
      <c r="I96" s="4">
        <f t="shared" si="25"/>
        <v>0</v>
      </c>
      <c r="J96" s="4">
        <f t="shared" si="26"/>
        <v>0</v>
      </c>
    </row>
    <row r="97" spans="2:10" ht="12.75" customHeight="1">
      <c r="B97" s="19"/>
      <c r="E97" s="21" t="s">
        <v>14</v>
      </c>
      <c r="G97" s="4">
        <f t="shared" si="23"/>
        <v>0</v>
      </c>
      <c r="H97" s="4">
        <f t="shared" si="24"/>
        <v>0</v>
      </c>
      <c r="I97" s="4">
        <f t="shared" si="25"/>
        <v>0</v>
      </c>
      <c r="J97" s="4">
        <f t="shared" si="26"/>
        <v>0</v>
      </c>
    </row>
    <row r="98" spans="2:10" ht="12.75" customHeight="1">
      <c r="B98" s="19"/>
      <c r="G98" s="4">
        <f t="shared" si="23"/>
        <v>0</v>
      </c>
      <c r="H98" s="4">
        <f t="shared" si="24"/>
        <v>0</v>
      </c>
      <c r="I98" s="4">
        <f t="shared" si="25"/>
        <v>0</v>
      </c>
      <c r="J98" s="4">
        <f t="shared" si="26"/>
        <v>0</v>
      </c>
    </row>
    <row r="99" spans="2:10" ht="12.75" customHeight="1">
      <c r="B99" s="19"/>
      <c r="E99" s="21" t="s">
        <v>14</v>
      </c>
      <c r="G99" s="4">
        <f t="shared" si="23"/>
        <v>0</v>
      </c>
      <c r="H99" s="4">
        <f t="shared" si="24"/>
        <v>0</v>
      </c>
      <c r="I99" s="4">
        <f t="shared" si="25"/>
        <v>0</v>
      </c>
      <c r="J99" s="4">
        <f t="shared" si="26"/>
        <v>0</v>
      </c>
    </row>
    <row r="100" spans="2:10" ht="12.75" customHeight="1">
      <c r="B100" s="19"/>
      <c r="E100" s="21" t="s">
        <v>14</v>
      </c>
      <c r="G100" s="4">
        <f t="shared" si="23"/>
        <v>0</v>
      </c>
      <c r="H100" s="4">
        <f t="shared" si="24"/>
        <v>0</v>
      </c>
      <c r="I100" s="4">
        <f t="shared" si="25"/>
        <v>0</v>
      </c>
      <c r="J100" s="4">
        <f t="shared" si="26"/>
        <v>0</v>
      </c>
    </row>
    <row r="101" spans="2:10" ht="12.75" customHeight="1">
      <c r="B101" s="19"/>
      <c r="E101" s="21" t="s">
        <v>14</v>
      </c>
      <c r="G101" s="4">
        <f t="shared" si="23"/>
        <v>0</v>
      </c>
      <c r="H101" s="4">
        <f t="shared" si="24"/>
        <v>0</v>
      </c>
      <c r="I101" s="4">
        <f t="shared" si="25"/>
        <v>0</v>
      </c>
      <c r="J101" s="4">
        <f t="shared" si="26"/>
        <v>0</v>
      </c>
    </row>
    <row r="102" spans="2:10" ht="12.75" customHeight="1">
      <c r="B102" s="19"/>
      <c r="E102" s="21" t="s">
        <v>14</v>
      </c>
      <c r="G102" s="4">
        <f t="shared" si="23"/>
        <v>0</v>
      </c>
      <c r="H102" s="4">
        <f t="shared" si="24"/>
        <v>0</v>
      </c>
      <c r="I102" s="4">
        <f t="shared" si="25"/>
        <v>0</v>
      </c>
      <c r="J102" s="4">
        <f t="shared" si="26"/>
        <v>0</v>
      </c>
    </row>
    <row r="103" spans="2:10" ht="12.75" customHeight="1">
      <c r="B103" s="19"/>
      <c r="E103" s="21" t="s">
        <v>14</v>
      </c>
      <c r="G103" s="4">
        <f t="shared" si="23"/>
        <v>0</v>
      </c>
      <c r="H103" s="4">
        <f t="shared" si="24"/>
        <v>0</v>
      </c>
      <c r="I103" s="4">
        <f t="shared" si="25"/>
        <v>0</v>
      </c>
      <c r="J103" s="4">
        <f t="shared" si="26"/>
        <v>0</v>
      </c>
    </row>
    <row r="104" spans="2:10" ht="12.75" customHeight="1">
      <c r="B104" s="19"/>
      <c r="E104" s="21" t="s">
        <v>14</v>
      </c>
      <c r="G104" s="4">
        <f t="shared" si="23"/>
        <v>0</v>
      </c>
      <c r="H104" s="4">
        <f t="shared" si="24"/>
        <v>0</v>
      </c>
      <c r="I104" s="4">
        <f t="shared" si="25"/>
        <v>0</v>
      </c>
      <c r="J104" s="4">
        <f t="shared" si="26"/>
        <v>0</v>
      </c>
    </row>
    <row r="105" spans="2:10" ht="12.75" customHeight="1">
      <c r="B105" s="19"/>
      <c r="E105" s="21" t="s">
        <v>14</v>
      </c>
      <c r="G105" s="4">
        <f t="shared" si="23"/>
        <v>0</v>
      </c>
      <c r="H105" s="4">
        <f t="shared" si="24"/>
        <v>0</v>
      </c>
      <c r="I105" s="4">
        <f t="shared" si="25"/>
        <v>0</v>
      </c>
      <c r="J105" s="4">
        <f t="shared" si="26"/>
        <v>0</v>
      </c>
    </row>
    <row r="106" spans="2:10" ht="12.75" customHeight="1">
      <c r="B106" s="19"/>
      <c r="E106" s="21" t="s">
        <v>14</v>
      </c>
      <c r="G106" s="4">
        <f t="shared" si="23"/>
        <v>0</v>
      </c>
      <c r="H106" s="4">
        <f t="shared" si="24"/>
        <v>0</v>
      </c>
      <c r="I106" s="4">
        <f t="shared" si="25"/>
        <v>0</v>
      </c>
      <c r="J106" s="4">
        <f t="shared" si="26"/>
        <v>0</v>
      </c>
    </row>
    <row r="107" spans="2:10" ht="12.75" customHeight="1">
      <c r="B107" s="19"/>
      <c r="E107" s="21" t="s">
        <v>14</v>
      </c>
      <c r="G107" s="4">
        <f t="shared" si="23"/>
        <v>0</v>
      </c>
      <c r="H107" s="4">
        <f t="shared" si="24"/>
        <v>0</v>
      </c>
      <c r="I107" s="4">
        <f t="shared" si="25"/>
        <v>0</v>
      </c>
      <c r="J107" s="4">
        <f t="shared" si="26"/>
        <v>0</v>
      </c>
    </row>
    <row r="108" spans="2:10" ht="12.75" customHeight="1">
      <c r="B108" s="19"/>
      <c r="G108" s="4">
        <f t="shared" si="23"/>
        <v>0</v>
      </c>
      <c r="H108" s="4">
        <f t="shared" si="24"/>
        <v>0</v>
      </c>
      <c r="I108" s="4">
        <f t="shared" si="25"/>
        <v>0</v>
      </c>
      <c r="J108" s="4">
        <f t="shared" si="26"/>
        <v>0</v>
      </c>
    </row>
    <row r="109" spans="2:10" ht="12.75" customHeight="1">
      <c r="B109" s="19"/>
      <c r="E109" s="21" t="s">
        <v>14</v>
      </c>
      <c r="G109" s="4">
        <f t="shared" si="23"/>
        <v>0</v>
      </c>
      <c r="H109" s="4">
        <f t="shared" si="24"/>
        <v>0</v>
      </c>
      <c r="I109" s="4">
        <f t="shared" si="25"/>
        <v>0</v>
      </c>
      <c r="J109" s="4">
        <f t="shared" si="26"/>
        <v>0</v>
      </c>
    </row>
    <row r="110" spans="2:10" ht="12.75" customHeight="1">
      <c r="B110" s="19"/>
      <c r="E110" s="21" t="s">
        <v>14</v>
      </c>
      <c r="G110" s="4">
        <f t="shared" si="23"/>
        <v>0</v>
      </c>
      <c r="H110" s="4">
        <f t="shared" si="24"/>
        <v>0</v>
      </c>
      <c r="I110" s="4">
        <f t="shared" si="25"/>
        <v>0</v>
      </c>
      <c r="J110" s="4">
        <f t="shared" si="26"/>
        <v>0</v>
      </c>
    </row>
    <row r="111" spans="2:10" ht="12.75" customHeight="1">
      <c r="B111" s="19"/>
      <c r="E111" s="21" t="s">
        <v>14</v>
      </c>
      <c r="G111" s="4">
        <f t="shared" si="23"/>
        <v>0</v>
      </c>
      <c r="H111" s="4">
        <f t="shared" si="24"/>
        <v>0</v>
      </c>
      <c r="I111" s="4">
        <f t="shared" si="25"/>
        <v>0</v>
      </c>
      <c r="J111" s="4">
        <f t="shared" si="26"/>
        <v>0</v>
      </c>
    </row>
    <row r="112" spans="2:10" ht="12.75" customHeight="1">
      <c r="B112" s="19"/>
      <c r="E112" s="21" t="s">
        <v>14</v>
      </c>
      <c r="G112" s="4">
        <f t="shared" si="23"/>
        <v>0</v>
      </c>
      <c r="H112" s="4">
        <f t="shared" si="24"/>
        <v>0</v>
      </c>
      <c r="I112" s="4">
        <f t="shared" si="25"/>
        <v>0</v>
      </c>
      <c r="J112" s="4">
        <f t="shared" si="26"/>
        <v>0</v>
      </c>
    </row>
    <row r="113" spans="2:10" ht="12.75" customHeight="1">
      <c r="B113" s="19"/>
      <c r="E113" s="21" t="s">
        <v>14</v>
      </c>
      <c r="G113" s="4">
        <f t="shared" si="23"/>
        <v>0</v>
      </c>
      <c r="H113" s="4">
        <f t="shared" si="24"/>
        <v>0</v>
      </c>
      <c r="I113" s="4">
        <f t="shared" si="25"/>
        <v>0</v>
      </c>
      <c r="J113" s="4">
        <f t="shared" si="26"/>
        <v>0</v>
      </c>
    </row>
    <row r="114" spans="2:10" ht="12.75" customHeight="1">
      <c r="B114" s="19"/>
      <c r="E114" s="21" t="s">
        <v>14</v>
      </c>
      <c r="G114" s="4">
        <f t="shared" si="23"/>
        <v>0</v>
      </c>
      <c r="H114" s="4">
        <f t="shared" si="24"/>
        <v>0</v>
      </c>
      <c r="I114" s="4">
        <f t="shared" si="25"/>
        <v>0</v>
      </c>
      <c r="J114" s="4">
        <f t="shared" si="26"/>
        <v>0</v>
      </c>
    </row>
    <row r="115" spans="2:10" ht="12.75" customHeight="1">
      <c r="B115" s="19"/>
      <c r="E115" s="21" t="s">
        <v>14</v>
      </c>
      <c r="G115" s="4">
        <f t="shared" si="23"/>
        <v>0</v>
      </c>
      <c r="H115" s="4">
        <f t="shared" si="24"/>
        <v>0</v>
      </c>
      <c r="I115" s="4">
        <f t="shared" si="25"/>
        <v>0</v>
      </c>
      <c r="J115" s="4">
        <f t="shared" si="26"/>
        <v>0</v>
      </c>
    </row>
    <row r="116" spans="2:10" ht="12.75" customHeight="1">
      <c r="B116" s="19"/>
      <c r="E116" s="21" t="s">
        <v>14</v>
      </c>
      <c r="G116" s="4">
        <f t="shared" si="23"/>
        <v>0</v>
      </c>
      <c r="H116" s="4">
        <f t="shared" si="24"/>
        <v>0</v>
      </c>
      <c r="I116" s="4">
        <f t="shared" si="25"/>
        <v>0</v>
      </c>
      <c r="J116" s="4">
        <f t="shared" si="26"/>
        <v>0</v>
      </c>
    </row>
    <row r="117" spans="2:10" ht="12.75" customHeight="1">
      <c r="B117" s="19"/>
      <c r="E117" s="21" t="s">
        <v>14</v>
      </c>
      <c r="G117" s="4">
        <f t="shared" si="23"/>
        <v>0</v>
      </c>
      <c r="H117" s="4">
        <f t="shared" si="24"/>
        <v>0</v>
      </c>
      <c r="I117" s="4">
        <f t="shared" si="25"/>
        <v>0</v>
      </c>
      <c r="J117" s="4">
        <f t="shared" si="26"/>
        <v>0</v>
      </c>
    </row>
    <row r="118" spans="2:10" ht="12.75" customHeight="1">
      <c r="B118" s="19"/>
      <c r="E118" s="21" t="s">
        <v>14</v>
      </c>
      <c r="G118" s="4">
        <f t="shared" si="23"/>
        <v>0</v>
      </c>
      <c r="H118" s="4">
        <f t="shared" si="24"/>
        <v>0</v>
      </c>
      <c r="I118" s="4">
        <f t="shared" si="25"/>
        <v>0</v>
      </c>
      <c r="J118" s="4">
        <f t="shared" si="26"/>
        <v>0</v>
      </c>
    </row>
    <row r="119" spans="2:10" ht="12.75" customHeight="1">
      <c r="B119" s="19"/>
      <c r="E119" s="21" t="s">
        <v>14</v>
      </c>
      <c r="G119" s="4">
        <f t="shared" si="23"/>
        <v>0</v>
      </c>
      <c r="H119" s="4">
        <f t="shared" si="24"/>
        <v>0</v>
      </c>
      <c r="I119" s="4">
        <f t="shared" si="25"/>
        <v>0</v>
      </c>
      <c r="J119" s="4">
        <f t="shared" si="26"/>
        <v>0</v>
      </c>
    </row>
    <row r="120" spans="2:10" ht="12.75" customHeight="1">
      <c r="B120" s="19"/>
      <c r="E120" s="21" t="s">
        <v>14</v>
      </c>
      <c r="G120" s="4">
        <f t="shared" si="23"/>
        <v>0</v>
      </c>
      <c r="H120" s="4">
        <f t="shared" si="24"/>
        <v>0</v>
      </c>
      <c r="I120" s="4">
        <f t="shared" si="25"/>
        <v>0</v>
      </c>
      <c r="J120" s="4">
        <f t="shared" si="26"/>
        <v>0</v>
      </c>
    </row>
    <row r="121" spans="2:10" ht="12.75" customHeight="1">
      <c r="B121" s="19"/>
      <c r="E121" s="21" t="s">
        <v>14</v>
      </c>
      <c r="G121" s="4">
        <f t="shared" si="23"/>
        <v>0</v>
      </c>
      <c r="H121" s="4">
        <f t="shared" si="24"/>
        <v>0</v>
      </c>
      <c r="I121" s="4">
        <f t="shared" si="25"/>
        <v>0</v>
      </c>
      <c r="J121" s="4">
        <f t="shared" si="26"/>
        <v>0</v>
      </c>
    </row>
    <row r="122" spans="2:10" ht="12.75" customHeight="1">
      <c r="B122" s="19"/>
      <c r="E122" s="21" t="s">
        <v>14</v>
      </c>
      <c r="G122" s="4">
        <f t="shared" si="23"/>
        <v>0</v>
      </c>
      <c r="H122" s="4">
        <f t="shared" si="24"/>
        <v>0</v>
      </c>
      <c r="I122" s="4">
        <f t="shared" si="25"/>
        <v>0</v>
      </c>
      <c r="J122" s="4">
        <f t="shared" si="26"/>
        <v>0</v>
      </c>
    </row>
    <row r="123" spans="2:10" ht="12.75" customHeight="1">
      <c r="B123" s="19"/>
      <c r="G123" s="4">
        <f t="shared" si="23"/>
        <v>0</v>
      </c>
      <c r="H123" s="4">
        <f t="shared" si="24"/>
        <v>0</v>
      </c>
      <c r="I123" s="4">
        <f t="shared" si="25"/>
        <v>0</v>
      </c>
      <c r="J123" s="4">
        <f t="shared" si="26"/>
        <v>0</v>
      </c>
    </row>
    <row r="124" spans="2:10" ht="12.75" customHeight="1">
      <c r="B124" s="19"/>
      <c r="E124" s="21" t="s">
        <v>14</v>
      </c>
      <c r="G124" s="4">
        <f t="shared" si="23"/>
        <v>0</v>
      </c>
      <c r="H124" s="4">
        <f t="shared" si="24"/>
        <v>0</v>
      </c>
      <c r="I124" s="4">
        <f t="shared" si="25"/>
        <v>0</v>
      </c>
      <c r="J124" s="4">
        <f t="shared" si="26"/>
        <v>0</v>
      </c>
    </row>
    <row r="125" spans="2:10" ht="12.75" customHeight="1">
      <c r="B125" s="19"/>
      <c r="E125" s="21" t="s">
        <v>14</v>
      </c>
      <c r="G125" s="4">
        <f t="shared" si="23"/>
        <v>0</v>
      </c>
      <c r="H125" s="4">
        <f t="shared" si="24"/>
        <v>0</v>
      </c>
      <c r="I125" s="4">
        <f t="shared" si="25"/>
        <v>0</v>
      </c>
      <c r="J125" s="4">
        <f t="shared" si="26"/>
        <v>0</v>
      </c>
    </row>
    <row r="126" spans="2:10" ht="12.75" customHeight="1">
      <c r="B126" s="19"/>
      <c r="E126" s="21" t="s">
        <v>14</v>
      </c>
      <c r="G126" s="4">
        <f t="shared" si="23"/>
        <v>0</v>
      </c>
      <c r="H126" s="4">
        <f t="shared" si="24"/>
        <v>0</v>
      </c>
      <c r="I126" s="4">
        <f t="shared" si="25"/>
        <v>0</v>
      </c>
      <c r="J126" s="4">
        <f t="shared" si="26"/>
        <v>0</v>
      </c>
    </row>
    <row r="127" spans="2:10" ht="12.75" customHeight="1">
      <c r="B127" s="19"/>
      <c r="E127" s="21" t="s">
        <v>14</v>
      </c>
      <c r="G127" s="4">
        <f t="shared" si="23"/>
        <v>0</v>
      </c>
      <c r="H127" s="4">
        <f t="shared" si="24"/>
        <v>0</v>
      </c>
      <c r="I127" s="4">
        <f t="shared" si="25"/>
        <v>0</v>
      </c>
      <c r="J127" s="4">
        <f t="shared" si="26"/>
        <v>0</v>
      </c>
    </row>
    <row r="128" spans="2:10" ht="12.75" customHeight="1">
      <c r="B128" s="19"/>
      <c r="E128" s="21" t="s">
        <v>14</v>
      </c>
      <c r="G128" s="4">
        <f t="shared" si="23"/>
        <v>0</v>
      </c>
      <c r="H128" s="4">
        <f t="shared" si="24"/>
        <v>0</v>
      </c>
      <c r="I128" s="4">
        <f t="shared" si="25"/>
        <v>0</v>
      </c>
      <c r="J128" s="4">
        <f t="shared" si="26"/>
        <v>0</v>
      </c>
    </row>
    <row r="129" spans="2:10" ht="12.75" customHeight="1">
      <c r="B129" s="19"/>
      <c r="E129" s="21" t="s">
        <v>14</v>
      </c>
      <c r="G129" s="4">
        <f t="shared" si="23"/>
        <v>0</v>
      </c>
      <c r="H129" s="4">
        <f t="shared" si="24"/>
        <v>0</v>
      </c>
      <c r="I129" s="4">
        <f t="shared" si="25"/>
        <v>0</v>
      </c>
      <c r="J129" s="4">
        <f t="shared" si="26"/>
        <v>0</v>
      </c>
    </row>
    <row r="130" spans="2:10" ht="12.75" customHeight="1">
      <c r="B130" s="19"/>
      <c r="E130" s="21" t="s">
        <v>14</v>
      </c>
      <c r="G130" s="4">
        <f t="shared" ref="G130:G193" si="27">IF(F130="",0,1)</f>
        <v>0</v>
      </c>
      <c r="H130" s="4">
        <f t="shared" ref="H130:H193" si="28">IF(D130="",0,IF(D130&gt;F130,1,0))</f>
        <v>0</v>
      </c>
      <c r="I130" s="4">
        <f t="shared" ref="I130:I193" si="29">IF(D130="",0,IF(D130&lt;F130,1,0))</f>
        <v>0</v>
      </c>
      <c r="J130" s="4">
        <f t="shared" ref="J130:J193" si="30">IF(D130="",0,IF(D130=F130,1,0))</f>
        <v>0</v>
      </c>
    </row>
    <row r="131" spans="2:10" ht="12.75" customHeight="1">
      <c r="B131" s="19"/>
      <c r="E131" s="21" t="s">
        <v>14</v>
      </c>
      <c r="G131" s="4">
        <f t="shared" si="27"/>
        <v>0</v>
      </c>
      <c r="H131" s="4">
        <f t="shared" si="28"/>
        <v>0</v>
      </c>
      <c r="I131" s="4">
        <f t="shared" si="29"/>
        <v>0</v>
      </c>
      <c r="J131" s="4">
        <f t="shared" si="30"/>
        <v>0</v>
      </c>
    </row>
    <row r="132" spans="2:10" ht="12.75" customHeight="1">
      <c r="B132" s="19"/>
      <c r="E132" s="21" t="s">
        <v>14</v>
      </c>
      <c r="G132" s="4">
        <f t="shared" si="27"/>
        <v>0</v>
      </c>
      <c r="H132" s="4">
        <f t="shared" si="28"/>
        <v>0</v>
      </c>
      <c r="I132" s="4">
        <f t="shared" si="29"/>
        <v>0</v>
      </c>
      <c r="J132" s="4">
        <f t="shared" si="30"/>
        <v>0</v>
      </c>
    </row>
    <row r="133" spans="2:10" ht="12.75" customHeight="1">
      <c r="B133" s="19"/>
      <c r="E133" s="21" t="s">
        <v>14</v>
      </c>
      <c r="G133" s="4">
        <f t="shared" si="27"/>
        <v>0</v>
      </c>
      <c r="H133" s="4">
        <f t="shared" si="28"/>
        <v>0</v>
      </c>
      <c r="I133" s="4">
        <f t="shared" si="29"/>
        <v>0</v>
      </c>
      <c r="J133" s="4">
        <f t="shared" si="30"/>
        <v>0</v>
      </c>
    </row>
    <row r="134" spans="2:10" ht="12.75" customHeight="1">
      <c r="B134" s="19"/>
      <c r="E134" s="21" t="s">
        <v>14</v>
      </c>
      <c r="G134" s="4">
        <f t="shared" si="27"/>
        <v>0</v>
      </c>
      <c r="H134" s="4">
        <f t="shared" si="28"/>
        <v>0</v>
      </c>
      <c r="I134" s="4">
        <f t="shared" si="29"/>
        <v>0</v>
      </c>
      <c r="J134" s="4">
        <f t="shared" si="30"/>
        <v>0</v>
      </c>
    </row>
    <row r="135" spans="2:10" ht="12.75" customHeight="1">
      <c r="B135" s="19"/>
      <c r="E135" s="21" t="s">
        <v>14</v>
      </c>
      <c r="G135" s="4">
        <f t="shared" si="27"/>
        <v>0</v>
      </c>
      <c r="H135" s="4">
        <f t="shared" si="28"/>
        <v>0</v>
      </c>
      <c r="I135" s="4">
        <f t="shared" si="29"/>
        <v>0</v>
      </c>
      <c r="J135" s="4">
        <f t="shared" si="30"/>
        <v>0</v>
      </c>
    </row>
    <row r="136" spans="2:10" ht="12.75" customHeight="1">
      <c r="B136" s="19"/>
      <c r="G136" s="4">
        <f t="shared" si="27"/>
        <v>0</v>
      </c>
      <c r="H136" s="4">
        <f t="shared" si="28"/>
        <v>0</v>
      </c>
      <c r="I136" s="4">
        <f t="shared" si="29"/>
        <v>0</v>
      </c>
      <c r="J136" s="4">
        <f t="shared" si="30"/>
        <v>0</v>
      </c>
    </row>
    <row r="137" spans="2:10" ht="12.75" customHeight="1">
      <c r="B137" s="19"/>
      <c r="E137" s="21" t="s">
        <v>14</v>
      </c>
      <c r="G137" s="4">
        <f t="shared" si="27"/>
        <v>0</v>
      </c>
      <c r="H137" s="4">
        <f t="shared" si="28"/>
        <v>0</v>
      </c>
      <c r="I137" s="4">
        <f t="shared" si="29"/>
        <v>0</v>
      </c>
      <c r="J137" s="4">
        <f t="shared" si="30"/>
        <v>0</v>
      </c>
    </row>
    <row r="138" spans="2:10" ht="12.75" customHeight="1">
      <c r="B138" s="19"/>
      <c r="E138" s="21" t="s">
        <v>14</v>
      </c>
      <c r="G138" s="4">
        <f t="shared" si="27"/>
        <v>0</v>
      </c>
      <c r="H138" s="4">
        <f t="shared" si="28"/>
        <v>0</v>
      </c>
      <c r="I138" s="4">
        <f t="shared" si="29"/>
        <v>0</v>
      </c>
      <c r="J138" s="4">
        <f t="shared" si="30"/>
        <v>0</v>
      </c>
    </row>
    <row r="139" spans="2:10" ht="12.75" customHeight="1">
      <c r="B139" s="19"/>
      <c r="E139" s="21" t="s">
        <v>14</v>
      </c>
      <c r="G139" s="4">
        <f t="shared" si="27"/>
        <v>0</v>
      </c>
      <c r="H139" s="4">
        <f t="shared" si="28"/>
        <v>0</v>
      </c>
      <c r="I139" s="4">
        <f t="shared" si="29"/>
        <v>0</v>
      </c>
      <c r="J139" s="4">
        <f t="shared" si="30"/>
        <v>0</v>
      </c>
    </row>
    <row r="140" spans="2:10" ht="12.75" customHeight="1">
      <c r="B140" s="19"/>
      <c r="E140" s="21" t="s">
        <v>14</v>
      </c>
      <c r="G140" s="4">
        <f t="shared" si="27"/>
        <v>0</v>
      </c>
      <c r="H140" s="4">
        <f t="shared" si="28"/>
        <v>0</v>
      </c>
      <c r="I140" s="4">
        <f t="shared" si="29"/>
        <v>0</v>
      </c>
      <c r="J140" s="4">
        <f t="shared" si="30"/>
        <v>0</v>
      </c>
    </row>
    <row r="141" spans="2:10" ht="12.75" customHeight="1">
      <c r="B141" s="19"/>
      <c r="E141" s="21" t="s">
        <v>14</v>
      </c>
      <c r="G141" s="4">
        <f t="shared" si="27"/>
        <v>0</v>
      </c>
      <c r="H141" s="4">
        <f t="shared" si="28"/>
        <v>0</v>
      </c>
      <c r="I141" s="4">
        <f t="shared" si="29"/>
        <v>0</v>
      </c>
      <c r="J141" s="4">
        <f t="shared" si="30"/>
        <v>0</v>
      </c>
    </row>
    <row r="142" spans="2:10" ht="12.75" customHeight="1">
      <c r="B142" s="19"/>
      <c r="E142" s="21" t="s">
        <v>14</v>
      </c>
      <c r="G142" s="4">
        <f t="shared" si="27"/>
        <v>0</v>
      </c>
      <c r="H142" s="4">
        <f t="shared" si="28"/>
        <v>0</v>
      </c>
      <c r="I142" s="4">
        <f t="shared" si="29"/>
        <v>0</v>
      </c>
      <c r="J142" s="4">
        <f t="shared" si="30"/>
        <v>0</v>
      </c>
    </row>
    <row r="143" spans="2:10" ht="12.75" customHeight="1">
      <c r="B143" s="19"/>
      <c r="E143" s="21" t="s">
        <v>14</v>
      </c>
      <c r="G143" s="4">
        <f t="shared" si="27"/>
        <v>0</v>
      </c>
      <c r="H143" s="4">
        <f t="shared" si="28"/>
        <v>0</v>
      </c>
      <c r="I143" s="4">
        <f t="shared" si="29"/>
        <v>0</v>
      </c>
      <c r="J143" s="4">
        <f t="shared" si="30"/>
        <v>0</v>
      </c>
    </row>
    <row r="144" spans="2:10" ht="12.75" customHeight="1">
      <c r="B144" s="19"/>
      <c r="E144" s="21" t="s">
        <v>14</v>
      </c>
      <c r="G144" s="4">
        <f t="shared" si="27"/>
        <v>0</v>
      </c>
      <c r="H144" s="4">
        <f t="shared" si="28"/>
        <v>0</v>
      </c>
      <c r="I144" s="4">
        <f t="shared" si="29"/>
        <v>0</v>
      </c>
      <c r="J144" s="4">
        <f t="shared" si="30"/>
        <v>0</v>
      </c>
    </row>
    <row r="145" spans="2:34" ht="12.75" customHeight="1">
      <c r="B145" s="19"/>
      <c r="E145" s="21" t="s">
        <v>14</v>
      </c>
      <c r="G145" s="4">
        <f t="shared" si="27"/>
        <v>0</v>
      </c>
      <c r="H145" s="4">
        <f t="shared" si="28"/>
        <v>0</v>
      </c>
      <c r="I145" s="4">
        <f t="shared" si="29"/>
        <v>0</v>
      </c>
      <c r="J145" s="4">
        <f t="shared" si="30"/>
        <v>0</v>
      </c>
    </row>
    <row r="146" spans="2:34" ht="12.75" customHeight="1">
      <c r="B146" s="19"/>
      <c r="G146" s="4">
        <f t="shared" si="27"/>
        <v>0</v>
      </c>
      <c r="H146" s="4">
        <f t="shared" si="28"/>
        <v>0</v>
      </c>
      <c r="I146" s="4">
        <f t="shared" si="29"/>
        <v>0</v>
      </c>
      <c r="J146" s="4">
        <f t="shared" si="30"/>
        <v>0</v>
      </c>
    </row>
    <row r="147" spans="2:34" ht="12.75" customHeight="1">
      <c r="B147" s="19"/>
      <c r="E147" s="21" t="s">
        <v>14</v>
      </c>
      <c r="G147" s="4">
        <f t="shared" si="27"/>
        <v>0</v>
      </c>
      <c r="H147" s="4">
        <f t="shared" si="28"/>
        <v>0</v>
      </c>
      <c r="I147" s="4">
        <f t="shared" si="29"/>
        <v>0</v>
      </c>
      <c r="J147" s="4">
        <f t="shared" si="30"/>
        <v>0</v>
      </c>
    </row>
    <row r="148" spans="2:34" ht="12.75" customHeight="1">
      <c r="B148" s="19"/>
      <c r="E148" s="21" t="s">
        <v>14</v>
      </c>
      <c r="G148" s="4">
        <f t="shared" si="27"/>
        <v>0</v>
      </c>
      <c r="H148" s="4">
        <f t="shared" si="28"/>
        <v>0</v>
      </c>
      <c r="I148" s="4">
        <f t="shared" si="29"/>
        <v>0</v>
      </c>
      <c r="J148" s="4">
        <f t="shared" si="30"/>
        <v>0</v>
      </c>
    </row>
    <row r="149" spans="2:34" ht="12.75" customHeight="1">
      <c r="B149" s="19"/>
      <c r="E149" s="21" t="s">
        <v>14</v>
      </c>
      <c r="G149" s="4">
        <f t="shared" si="27"/>
        <v>0</v>
      </c>
      <c r="H149" s="4">
        <f t="shared" si="28"/>
        <v>0</v>
      </c>
      <c r="I149" s="4">
        <f t="shared" si="29"/>
        <v>0</v>
      </c>
      <c r="J149" s="4">
        <f t="shared" si="30"/>
        <v>0</v>
      </c>
    </row>
    <row r="150" spans="2:34" ht="12.75" customHeight="1">
      <c r="B150" s="19"/>
      <c r="E150" s="21" t="s">
        <v>14</v>
      </c>
      <c r="G150" s="4">
        <f t="shared" si="27"/>
        <v>0</v>
      </c>
      <c r="H150" s="4">
        <f t="shared" si="28"/>
        <v>0</v>
      </c>
      <c r="I150" s="4">
        <f t="shared" si="29"/>
        <v>0</v>
      </c>
      <c r="J150" s="4">
        <f t="shared" si="30"/>
        <v>0</v>
      </c>
    </row>
    <row r="151" spans="2:34" ht="12.75" customHeight="1">
      <c r="B151" s="19"/>
      <c r="E151" s="21" t="s">
        <v>14</v>
      </c>
      <c r="G151" s="4">
        <f t="shared" si="27"/>
        <v>0</v>
      </c>
      <c r="H151" s="4">
        <f t="shared" si="28"/>
        <v>0</v>
      </c>
      <c r="I151" s="4">
        <f t="shared" si="29"/>
        <v>0</v>
      </c>
      <c r="J151" s="4">
        <f t="shared" si="30"/>
        <v>0</v>
      </c>
    </row>
    <row r="152" spans="2:34" ht="12.75" customHeight="1">
      <c r="B152" s="19"/>
      <c r="E152" s="21" t="s">
        <v>14</v>
      </c>
      <c r="G152" s="4">
        <f t="shared" si="27"/>
        <v>0</v>
      </c>
      <c r="H152" s="4">
        <f t="shared" si="28"/>
        <v>0</v>
      </c>
      <c r="I152" s="4">
        <f t="shared" si="29"/>
        <v>0</v>
      </c>
      <c r="J152" s="4">
        <f t="shared" si="30"/>
        <v>0</v>
      </c>
    </row>
    <row r="153" spans="2:34" ht="12.75" customHeight="1">
      <c r="B153" s="19"/>
      <c r="E153" s="21" t="s">
        <v>14</v>
      </c>
      <c r="G153" s="4">
        <f t="shared" si="27"/>
        <v>0</v>
      </c>
      <c r="H153" s="4">
        <f t="shared" si="28"/>
        <v>0</v>
      </c>
      <c r="I153" s="4">
        <f t="shared" si="29"/>
        <v>0</v>
      </c>
      <c r="J153" s="4">
        <f t="shared" si="30"/>
        <v>0</v>
      </c>
    </row>
    <row r="154" spans="2:34" ht="12.75" customHeight="1">
      <c r="B154" s="19"/>
      <c r="E154" s="21" t="s">
        <v>14</v>
      </c>
      <c r="G154" s="4">
        <f t="shared" si="27"/>
        <v>0</v>
      </c>
      <c r="H154" s="4">
        <f t="shared" si="28"/>
        <v>0</v>
      </c>
      <c r="I154" s="4">
        <f t="shared" si="29"/>
        <v>0</v>
      </c>
      <c r="J154" s="4">
        <f t="shared" si="30"/>
        <v>0</v>
      </c>
    </row>
    <row r="155" spans="2:34" ht="12.75" customHeight="1">
      <c r="B155" s="19"/>
      <c r="E155" s="21" t="s">
        <v>14</v>
      </c>
      <c r="G155" s="4">
        <f t="shared" si="27"/>
        <v>0</v>
      </c>
      <c r="H155" s="4">
        <f t="shared" si="28"/>
        <v>0</v>
      </c>
      <c r="I155" s="4">
        <f t="shared" si="29"/>
        <v>0</v>
      </c>
      <c r="J155" s="4">
        <f t="shared" si="30"/>
        <v>0</v>
      </c>
    </row>
    <row r="156" spans="2:34" ht="12.75" customHeight="1">
      <c r="B156" s="19"/>
      <c r="E156" s="21" t="s">
        <v>14</v>
      </c>
      <c r="G156" s="4">
        <f t="shared" si="27"/>
        <v>0</v>
      </c>
      <c r="H156" s="4">
        <f t="shared" si="28"/>
        <v>0</v>
      </c>
      <c r="I156" s="4">
        <f t="shared" si="29"/>
        <v>0</v>
      </c>
      <c r="J156" s="4">
        <f t="shared" si="30"/>
        <v>0</v>
      </c>
      <c r="K156" s="11"/>
      <c r="L156" s="11"/>
      <c r="N156" s="11"/>
      <c r="Y156" s="11"/>
      <c r="Z156" s="55"/>
      <c r="AB156" s="11"/>
      <c r="AC156" s="11"/>
      <c r="AD156" s="11"/>
      <c r="AE156" s="11"/>
      <c r="AF156" s="11"/>
      <c r="AG156" s="11"/>
      <c r="AH156" s="11"/>
    </row>
    <row r="157" spans="2:34" ht="12.75" customHeight="1">
      <c r="B157" s="19"/>
      <c r="G157" s="4">
        <f t="shared" si="27"/>
        <v>0</v>
      </c>
      <c r="H157" s="4">
        <f t="shared" si="28"/>
        <v>0</v>
      </c>
      <c r="I157" s="4">
        <f t="shared" si="29"/>
        <v>0</v>
      </c>
      <c r="J157" s="4">
        <f t="shared" si="30"/>
        <v>0</v>
      </c>
      <c r="K157" s="11"/>
      <c r="L157" s="11"/>
      <c r="N157" s="11"/>
      <c r="Y157" s="11"/>
      <c r="Z157" s="55"/>
      <c r="AB157" s="11"/>
      <c r="AC157" s="11"/>
      <c r="AD157" s="11"/>
      <c r="AE157" s="11"/>
      <c r="AF157" s="11"/>
      <c r="AG157" s="11"/>
      <c r="AH157" s="11"/>
    </row>
    <row r="158" spans="2:34" ht="12.75" customHeight="1">
      <c r="B158" s="19"/>
      <c r="G158" s="4">
        <f t="shared" si="27"/>
        <v>0</v>
      </c>
      <c r="H158" s="4">
        <f t="shared" si="28"/>
        <v>0</v>
      </c>
      <c r="I158" s="4">
        <f t="shared" si="29"/>
        <v>0</v>
      </c>
      <c r="J158" s="4">
        <f t="shared" si="30"/>
        <v>0</v>
      </c>
    </row>
    <row r="159" spans="2:34" ht="12.75" customHeight="1">
      <c r="B159" s="19"/>
      <c r="E159" s="21" t="s">
        <v>14</v>
      </c>
      <c r="G159" s="4">
        <f t="shared" si="27"/>
        <v>0</v>
      </c>
      <c r="H159" s="4">
        <f t="shared" si="28"/>
        <v>0</v>
      </c>
      <c r="I159" s="4">
        <f t="shared" si="29"/>
        <v>0</v>
      </c>
      <c r="J159" s="4">
        <f t="shared" si="30"/>
        <v>0</v>
      </c>
    </row>
    <row r="160" spans="2:34" ht="12.75" customHeight="1">
      <c r="B160" s="19"/>
      <c r="E160" s="21" t="s">
        <v>14</v>
      </c>
      <c r="G160" s="4">
        <f t="shared" si="27"/>
        <v>0</v>
      </c>
      <c r="H160" s="4">
        <f t="shared" si="28"/>
        <v>0</v>
      </c>
      <c r="I160" s="4">
        <f t="shared" si="29"/>
        <v>0</v>
      </c>
      <c r="J160" s="4">
        <f t="shared" si="30"/>
        <v>0</v>
      </c>
    </row>
    <row r="161" spans="2:34" ht="12.75" customHeight="1">
      <c r="B161" s="19"/>
      <c r="E161" s="21" t="s">
        <v>14</v>
      </c>
      <c r="G161" s="4">
        <f t="shared" si="27"/>
        <v>0</v>
      </c>
      <c r="H161" s="4">
        <f t="shared" si="28"/>
        <v>0</v>
      </c>
      <c r="I161" s="4">
        <f t="shared" si="29"/>
        <v>0</v>
      </c>
      <c r="J161" s="4">
        <f t="shared" si="30"/>
        <v>0</v>
      </c>
    </row>
    <row r="162" spans="2:34" ht="12.75" customHeight="1">
      <c r="B162" s="19"/>
      <c r="E162" s="21" t="s">
        <v>14</v>
      </c>
      <c r="G162" s="4">
        <f t="shared" si="27"/>
        <v>0</v>
      </c>
      <c r="H162" s="4">
        <f t="shared" si="28"/>
        <v>0</v>
      </c>
      <c r="I162" s="4">
        <f t="shared" si="29"/>
        <v>0</v>
      </c>
      <c r="J162" s="4">
        <f t="shared" si="30"/>
        <v>0</v>
      </c>
    </row>
    <row r="163" spans="2:34" ht="12.75" customHeight="1">
      <c r="B163" s="19"/>
      <c r="E163" s="21" t="s">
        <v>14</v>
      </c>
      <c r="G163" s="4">
        <f t="shared" si="27"/>
        <v>0</v>
      </c>
      <c r="H163" s="4">
        <f t="shared" si="28"/>
        <v>0</v>
      </c>
      <c r="I163" s="4">
        <f t="shared" si="29"/>
        <v>0</v>
      </c>
      <c r="J163" s="4">
        <f t="shared" si="30"/>
        <v>0</v>
      </c>
    </row>
    <row r="164" spans="2:34" ht="12.75" customHeight="1">
      <c r="B164" s="19"/>
      <c r="E164" s="21" t="s">
        <v>14</v>
      </c>
      <c r="G164" s="4">
        <f t="shared" si="27"/>
        <v>0</v>
      </c>
      <c r="H164" s="4">
        <f t="shared" si="28"/>
        <v>0</v>
      </c>
      <c r="I164" s="4">
        <f t="shared" si="29"/>
        <v>0</v>
      </c>
      <c r="J164" s="4">
        <f t="shared" si="30"/>
        <v>0</v>
      </c>
    </row>
    <row r="165" spans="2:34" ht="12.75" customHeight="1">
      <c r="B165" s="19"/>
      <c r="E165" s="21" t="s">
        <v>14</v>
      </c>
      <c r="G165" s="4">
        <f t="shared" si="27"/>
        <v>0</v>
      </c>
      <c r="H165" s="4">
        <f t="shared" si="28"/>
        <v>0</v>
      </c>
      <c r="I165" s="4">
        <f t="shared" si="29"/>
        <v>0</v>
      </c>
      <c r="J165" s="4">
        <f t="shared" si="30"/>
        <v>0</v>
      </c>
    </row>
    <row r="166" spans="2:34" ht="12.75" customHeight="1">
      <c r="B166" s="19"/>
      <c r="E166" s="21" t="s">
        <v>14</v>
      </c>
      <c r="G166" s="4">
        <f t="shared" si="27"/>
        <v>0</v>
      </c>
      <c r="H166" s="4">
        <f t="shared" si="28"/>
        <v>0</v>
      </c>
      <c r="I166" s="4">
        <f t="shared" si="29"/>
        <v>0</v>
      </c>
      <c r="J166" s="4">
        <f t="shared" si="30"/>
        <v>0</v>
      </c>
    </row>
    <row r="167" spans="2:34" ht="12.75" customHeight="1">
      <c r="B167" s="19"/>
      <c r="E167" s="21" t="s">
        <v>14</v>
      </c>
      <c r="G167" s="4">
        <f t="shared" si="27"/>
        <v>0</v>
      </c>
      <c r="H167" s="4">
        <f t="shared" si="28"/>
        <v>0</v>
      </c>
      <c r="I167" s="4">
        <f t="shared" si="29"/>
        <v>0</v>
      </c>
      <c r="J167" s="4">
        <f t="shared" si="30"/>
        <v>0</v>
      </c>
    </row>
    <row r="168" spans="2:34" ht="12.75" customHeight="1">
      <c r="B168" s="19"/>
      <c r="E168" s="21" t="s">
        <v>14</v>
      </c>
      <c r="G168" s="4">
        <f t="shared" si="27"/>
        <v>0</v>
      </c>
      <c r="H168" s="4">
        <f t="shared" si="28"/>
        <v>0</v>
      </c>
      <c r="I168" s="4">
        <f t="shared" si="29"/>
        <v>0</v>
      </c>
      <c r="J168" s="4">
        <f t="shared" si="30"/>
        <v>0</v>
      </c>
    </row>
    <row r="169" spans="2:34" ht="12.75" customHeight="1">
      <c r="B169" s="19"/>
      <c r="E169" s="21" t="s">
        <v>14</v>
      </c>
      <c r="G169" s="4">
        <f t="shared" si="27"/>
        <v>0</v>
      </c>
      <c r="H169" s="4">
        <f t="shared" si="28"/>
        <v>0</v>
      </c>
      <c r="I169" s="4">
        <f t="shared" si="29"/>
        <v>0</v>
      </c>
      <c r="J169" s="4">
        <f t="shared" si="30"/>
        <v>0</v>
      </c>
    </row>
    <row r="170" spans="2:34" ht="12.75" customHeight="1">
      <c r="B170" s="19"/>
      <c r="E170" s="21" t="s">
        <v>14</v>
      </c>
      <c r="G170" s="4">
        <f t="shared" si="27"/>
        <v>0</v>
      </c>
      <c r="H170" s="4">
        <f t="shared" si="28"/>
        <v>0</v>
      </c>
      <c r="I170" s="4">
        <f t="shared" si="29"/>
        <v>0</v>
      </c>
      <c r="J170" s="4">
        <f t="shared" si="30"/>
        <v>0</v>
      </c>
    </row>
    <row r="171" spans="2:34" ht="12.75" customHeight="1">
      <c r="B171" s="19"/>
      <c r="E171" s="21" t="s">
        <v>14</v>
      </c>
      <c r="G171" s="4">
        <f t="shared" si="27"/>
        <v>0</v>
      </c>
      <c r="H171" s="4">
        <f t="shared" si="28"/>
        <v>0</v>
      </c>
      <c r="I171" s="4">
        <f t="shared" si="29"/>
        <v>0</v>
      </c>
      <c r="J171" s="4">
        <f t="shared" si="30"/>
        <v>0</v>
      </c>
      <c r="K171" s="11"/>
      <c r="L171" s="11"/>
      <c r="N171" s="11"/>
      <c r="Y171" s="11"/>
      <c r="Z171" s="55"/>
      <c r="AB171" s="11"/>
      <c r="AC171" s="11"/>
      <c r="AD171" s="11"/>
      <c r="AE171" s="11"/>
      <c r="AF171" s="11"/>
      <c r="AG171" s="11"/>
      <c r="AH171" s="11"/>
    </row>
    <row r="172" spans="2:34" ht="12.75" customHeight="1">
      <c r="B172" s="19"/>
      <c r="E172" s="21" t="s">
        <v>34</v>
      </c>
      <c r="G172" s="4">
        <f t="shared" si="27"/>
        <v>0</v>
      </c>
      <c r="H172" s="4">
        <f t="shared" si="28"/>
        <v>0</v>
      </c>
      <c r="I172" s="4">
        <f t="shared" si="29"/>
        <v>0</v>
      </c>
      <c r="J172" s="4">
        <f t="shared" si="30"/>
        <v>0</v>
      </c>
      <c r="K172" s="11"/>
      <c r="L172" s="11"/>
      <c r="N172" s="11"/>
      <c r="Y172" s="11"/>
      <c r="Z172" s="55"/>
      <c r="AB172" s="11"/>
      <c r="AC172" s="11"/>
      <c r="AD172" s="11"/>
      <c r="AE172" s="11"/>
      <c r="AF172" s="11"/>
      <c r="AG172" s="11"/>
      <c r="AH172" s="11"/>
    </row>
    <row r="173" spans="2:34" ht="12.75" customHeight="1">
      <c r="B173" s="19"/>
      <c r="G173" s="4">
        <f t="shared" si="27"/>
        <v>0</v>
      </c>
      <c r="H173" s="4">
        <f t="shared" si="28"/>
        <v>0</v>
      </c>
      <c r="I173" s="4">
        <f t="shared" si="29"/>
        <v>0</v>
      </c>
      <c r="J173" s="4">
        <f t="shared" si="30"/>
        <v>0</v>
      </c>
      <c r="K173" s="11"/>
      <c r="L173" s="11"/>
      <c r="N173" s="11"/>
      <c r="Y173" s="11"/>
      <c r="Z173" s="55"/>
      <c r="AB173" s="11"/>
      <c r="AC173" s="11"/>
      <c r="AD173" s="11"/>
      <c r="AE173" s="11"/>
      <c r="AF173" s="11"/>
      <c r="AG173" s="11"/>
      <c r="AH173" s="11"/>
    </row>
    <row r="174" spans="2:34" ht="12.75" customHeight="1">
      <c r="B174" s="19"/>
      <c r="E174" s="21" t="s">
        <v>14</v>
      </c>
      <c r="G174" s="4">
        <f t="shared" si="27"/>
        <v>0</v>
      </c>
      <c r="H174" s="4">
        <f t="shared" si="28"/>
        <v>0</v>
      </c>
      <c r="I174" s="4">
        <f t="shared" si="29"/>
        <v>0</v>
      </c>
      <c r="J174" s="4">
        <f t="shared" si="30"/>
        <v>0</v>
      </c>
      <c r="K174" s="11"/>
      <c r="L174" s="11"/>
      <c r="N174" s="11"/>
      <c r="Y174" s="11"/>
      <c r="Z174" s="55"/>
      <c r="AB174" s="11"/>
      <c r="AC174" s="11"/>
      <c r="AD174" s="11"/>
      <c r="AE174" s="11"/>
      <c r="AF174" s="11"/>
      <c r="AG174" s="11"/>
      <c r="AH174" s="11"/>
    </row>
    <row r="175" spans="2:34" ht="12.75" customHeight="1">
      <c r="B175" s="19"/>
      <c r="E175" s="21" t="s">
        <v>34</v>
      </c>
      <c r="G175" s="4">
        <f t="shared" si="27"/>
        <v>0</v>
      </c>
      <c r="H175" s="4">
        <f t="shared" si="28"/>
        <v>0</v>
      </c>
      <c r="I175" s="4">
        <f t="shared" si="29"/>
        <v>0</v>
      </c>
      <c r="J175" s="4">
        <f t="shared" si="30"/>
        <v>0</v>
      </c>
      <c r="K175" s="11"/>
      <c r="L175" s="11"/>
      <c r="N175" s="11"/>
      <c r="Y175" s="11"/>
      <c r="Z175" s="55"/>
      <c r="AB175" s="11"/>
      <c r="AC175" s="11"/>
      <c r="AD175" s="11"/>
      <c r="AE175" s="11"/>
      <c r="AF175" s="11"/>
      <c r="AG175" s="11"/>
      <c r="AH175" s="11"/>
    </row>
    <row r="176" spans="2:34" ht="12.75" customHeight="1">
      <c r="B176" s="19"/>
      <c r="E176" s="21" t="s">
        <v>34</v>
      </c>
      <c r="G176" s="4">
        <f t="shared" si="27"/>
        <v>0</v>
      </c>
      <c r="H176" s="4">
        <f t="shared" si="28"/>
        <v>0</v>
      </c>
      <c r="I176" s="4">
        <f t="shared" si="29"/>
        <v>0</v>
      </c>
      <c r="J176" s="4">
        <f t="shared" si="30"/>
        <v>0</v>
      </c>
      <c r="K176" s="11"/>
      <c r="L176" s="11"/>
      <c r="N176" s="11"/>
      <c r="Y176" s="11"/>
      <c r="Z176" s="55"/>
      <c r="AB176" s="11"/>
      <c r="AC176" s="11"/>
      <c r="AD176" s="11"/>
      <c r="AE176" s="11"/>
      <c r="AF176" s="11"/>
      <c r="AG176" s="11"/>
      <c r="AH176" s="11"/>
    </row>
    <row r="177" spans="2:34" ht="12.75" customHeight="1">
      <c r="B177" s="19"/>
      <c r="E177" s="21" t="s">
        <v>34</v>
      </c>
      <c r="G177" s="4">
        <f t="shared" si="27"/>
        <v>0</v>
      </c>
      <c r="H177" s="4">
        <f t="shared" si="28"/>
        <v>0</v>
      </c>
      <c r="I177" s="4">
        <f t="shared" si="29"/>
        <v>0</v>
      </c>
      <c r="J177" s="4">
        <f t="shared" si="30"/>
        <v>0</v>
      </c>
      <c r="K177" s="11"/>
      <c r="L177" s="11"/>
      <c r="N177" s="11"/>
      <c r="Y177" s="11"/>
      <c r="Z177" s="55"/>
      <c r="AB177" s="11"/>
      <c r="AC177" s="11"/>
      <c r="AD177" s="11"/>
      <c r="AE177" s="11"/>
      <c r="AF177" s="11"/>
      <c r="AG177" s="11"/>
      <c r="AH177" s="11"/>
    </row>
    <row r="178" spans="2:34" ht="12.75" customHeight="1">
      <c r="B178" s="19"/>
      <c r="E178" s="21" t="s">
        <v>34</v>
      </c>
      <c r="G178" s="4">
        <f t="shared" si="27"/>
        <v>0</v>
      </c>
      <c r="H178" s="4">
        <f t="shared" si="28"/>
        <v>0</v>
      </c>
      <c r="I178" s="4">
        <f t="shared" si="29"/>
        <v>0</v>
      </c>
      <c r="J178" s="4">
        <f t="shared" si="30"/>
        <v>0</v>
      </c>
      <c r="K178" s="11"/>
      <c r="L178" s="11"/>
      <c r="N178" s="11"/>
      <c r="Y178" s="11"/>
      <c r="Z178" s="55"/>
      <c r="AB178" s="11"/>
      <c r="AC178" s="11"/>
      <c r="AD178" s="11"/>
      <c r="AE178" s="11"/>
      <c r="AF178" s="11"/>
      <c r="AG178" s="11"/>
      <c r="AH178" s="11"/>
    </row>
    <row r="179" spans="2:34" ht="12.75" customHeight="1">
      <c r="B179" s="19"/>
      <c r="E179" s="21" t="s">
        <v>34</v>
      </c>
      <c r="G179" s="4">
        <f t="shared" si="27"/>
        <v>0</v>
      </c>
      <c r="H179" s="4">
        <f t="shared" si="28"/>
        <v>0</v>
      </c>
      <c r="I179" s="4">
        <f t="shared" si="29"/>
        <v>0</v>
      </c>
      <c r="J179" s="4">
        <f t="shared" si="30"/>
        <v>0</v>
      </c>
      <c r="K179" s="11"/>
      <c r="L179" s="11"/>
      <c r="N179" s="11"/>
      <c r="Y179" s="11"/>
      <c r="Z179" s="55"/>
      <c r="AB179" s="11"/>
      <c r="AC179" s="11"/>
      <c r="AD179" s="11"/>
      <c r="AE179" s="11"/>
      <c r="AF179" s="11"/>
      <c r="AG179" s="11"/>
      <c r="AH179" s="11"/>
    </row>
    <row r="180" spans="2:34" ht="12.75" customHeight="1">
      <c r="B180" s="19"/>
      <c r="E180" s="21" t="s">
        <v>34</v>
      </c>
      <c r="G180" s="4">
        <f t="shared" si="27"/>
        <v>0</v>
      </c>
      <c r="H180" s="4">
        <f t="shared" si="28"/>
        <v>0</v>
      </c>
      <c r="I180" s="4">
        <f t="shared" si="29"/>
        <v>0</v>
      </c>
      <c r="J180" s="4">
        <f t="shared" si="30"/>
        <v>0</v>
      </c>
      <c r="K180" s="11"/>
      <c r="L180" s="11"/>
      <c r="N180" s="11"/>
      <c r="Y180" s="11"/>
      <c r="Z180" s="55"/>
      <c r="AB180" s="11"/>
      <c r="AC180" s="11"/>
      <c r="AD180" s="11"/>
      <c r="AE180" s="11"/>
      <c r="AF180" s="11"/>
      <c r="AG180" s="11"/>
      <c r="AH180" s="11"/>
    </row>
    <row r="181" spans="2:34" ht="12.75" customHeight="1">
      <c r="B181" s="19"/>
      <c r="E181" s="21" t="s">
        <v>34</v>
      </c>
      <c r="G181" s="4">
        <f t="shared" si="27"/>
        <v>0</v>
      </c>
      <c r="H181" s="4">
        <f t="shared" si="28"/>
        <v>0</v>
      </c>
      <c r="I181" s="4">
        <f t="shared" si="29"/>
        <v>0</v>
      </c>
      <c r="J181" s="4">
        <f t="shared" si="30"/>
        <v>0</v>
      </c>
      <c r="K181" s="11"/>
      <c r="L181" s="11"/>
      <c r="N181" s="11"/>
      <c r="Y181" s="11"/>
      <c r="Z181" s="55"/>
      <c r="AB181" s="11"/>
      <c r="AC181" s="11"/>
      <c r="AD181" s="11"/>
      <c r="AE181" s="11"/>
      <c r="AF181" s="11"/>
      <c r="AG181" s="11"/>
      <c r="AH181" s="11"/>
    </row>
    <row r="182" spans="2:34" ht="12.75" customHeight="1">
      <c r="B182" s="19"/>
      <c r="E182" s="21" t="s">
        <v>34</v>
      </c>
      <c r="G182" s="4">
        <f t="shared" si="27"/>
        <v>0</v>
      </c>
      <c r="H182" s="4">
        <f t="shared" si="28"/>
        <v>0</v>
      </c>
      <c r="I182" s="4">
        <f t="shared" si="29"/>
        <v>0</v>
      </c>
      <c r="J182" s="4">
        <f t="shared" si="30"/>
        <v>0</v>
      </c>
      <c r="K182" s="11"/>
      <c r="L182" s="11"/>
      <c r="N182" s="11"/>
      <c r="Y182" s="11"/>
      <c r="Z182" s="55"/>
      <c r="AB182" s="11"/>
      <c r="AC182" s="11"/>
      <c r="AD182" s="11"/>
      <c r="AE182" s="11"/>
      <c r="AF182" s="11"/>
      <c r="AG182" s="11"/>
      <c r="AH182" s="11"/>
    </row>
    <row r="183" spans="2:34" ht="12.75" customHeight="1">
      <c r="B183" s="19"/>
      <c r="E183" s="21" t="s">
        <v>34</v>
      </c>
      <c r="G183" s="4">
        <f t="shared" si="27"/>
        <v>0</v>
      </c>
      <c r="H183" s="4">
        <f t="shared" si="28"/>
        <v>0</v>
      </c>
      <c r="I183" s="4">
        <f t="shared" si="29"/>
        <v>0</v>
      </c>
      <c r="J183" s="4">
        <f t="shared" si="30"/>
        <v>0</v>
      </c>
      <c r="K183" s="11"/>
      <c r="L183" s="11"/>
      <c r="N183" s="11"/>
      <c r="Y183" s="11"/>
      <c r="Z183" s="55"/>
      <c r="AB183" s="11"/>
      <c r="AC183" s="11"/>
      <c r="AD183" s="11"/>
      <c r="AE183" s="11"/>
      <c r="AF183" s="11"/>
      <c r="AG183" s="11"/>
      <c r="AH183" s="11"/>
    </row>
    <row r="184" spans="2:34" ht="12.75" customHeight="1">
      <c r="B184" s="19"/>
      <c r="E184" s="21" t="s">
        <v>34</v>
      </c>
      <c r="G184" s="4">
        <f t="shared" si="27"/>
        <v>0</v>
      </c>
      <c r="H184" s="4">
        <f t="shared" si="28"/>
        <v>0</v>
      </c>
      <c r="I184" s="4">
        <f t="shared" si="29"/>
        <v>0</v>
      </c>
      <c r="J184" s="4">
        <f t="shared" si="30"/>
        <v>0</v>
      </c>
      <c r="K184" s="11"/>
      <c r="L184" s="11"/>
      <c r="N184" s="11"/>
      <c r="Y184" s="11"/>
      <c r="Z184" s="55"/>
      <c r="AB184" s="11"/>
      <c r="AC184" s="11"/>
      <c r="AD184" s="11"/>
      <c r="AE184" s="11"/>
      <c r="AF184" s="11"/>
      <c r="AG184" s="11"/>
      <c r="AH184" s="11"/>
    </row>
    <row r="185" spans="2:34" ht="12.75" customHeight="1">
      <c r="B185" s="19"/>
      <c r="G185" s="4">
        <f t="shared" si="27"/>
        <v>0</v>
      </c>
      <c r="H185" s="4">
        <f t="shared" si="28"/>
        <v>0</v>
      </c>
      <c r="I185" s="4">
        <f t="shared" si="29"/>
        <v>0</v>
      </c>
      <c r="J185" s="4">
        <f t="shared" si="30"/>
        <v>0</v>
      </c>
      <c r="K185" s="11"/>
      <c r="L185" s="11"/>
      <c r="N185" s="11"/>
      <c r="Y185" s="11"/>
      <c r="Z185" s="55"/>
      <c r="AB185" s="11"/>
      <c r="AC185" s="11"/>
      <c r="AD185" s="11"/>
      <c r="AE185" s="11"/>
      <c r="AF185" s="11"/>
      <c r="AG185" s="11"/>
      <c r="AH185" s="11"/>
    </row>
    <row r="186" spans="2:34" ht="12.75" customHeight="1">
      <c r="B186" s="19"/>
      <c r="E186" s="21" t="s">
        <v>34</v>
      </c>
      <c r="G186" s="4">
        <f t="shared" si="27"/>
        <v>0</v>
      </c>
      <c r="H186" s="4">
        <f t="shared" si="28"/>
        <v>0</v>
      </c>
      <c r="I186" s="4">
        <f t="shared" si="29"/>
        <v>0</v>
      </c>
      <c r="J186" s="4">
        <f t="shared" si="30"/>
        <v>0</v>
      </c>
      <c r="K186" s="11"/>
      <c r="L186" s="11"/>
      <c r="N186" s="11"/>
      <c r="Y186" s="11"/>
      <c r="Z186" s="55"/>
      <c r="AB186" s="11"/>
      <c r="AC186" s="11"/>
      <c r="AD186" s="11"/>
      <c r="AE186" s="11"/>
      <c r="AF186" s="11"/>
      <c r="AG186" s="11"/>
      <c r="AH186" s="11"/>
    </row>
    <row r="187" spans="2:34" ht="12.75" customHeight="1">
      <c r="B187" s="19"/>
      <c r="E187" s="21" t="s">
        <v>34</v>
      </c>
      <c r="G187" s="4">
        <f t="shared" si="27"/>
        <v>0</v>
      </c>
      <c r="H187" s="4">
        <f t="shared" si="28"/>
        <v>0</v>
      </c>
      <c r="I187" s="4">
        <f t="shared" si="29"/>
        <v>0</v>
      </c>
      <c r="J187" s="4">
        <f t="shared" si="30"/>
        <v>0</v>
      </c>
      <c r="K187" s="11"/>
      <c r="L187" s="11"/>
      <c r="N187" s="11"/>
      <c r="Y187" s="11"/>
      <c r="Z187" s="55"/>
      <c r="AB187" s="11"/>
      <c r="AC187" s="11"/>
      <c r="AD187" s="11"/>
      <c r="AE187" s="11"/>
      <c r="AF187" s="11"/>
      <c r="AG187" s="11"/>
      <c r="AH187" s="11"/>
    </row>
    <row r="188" spans="2:34" ht="12.75" customHeight="1">
      <c r="B188" s="19"/>
      <c r="E188" s="21" t="s">
        <v>34</v>
      </c>
      <c r="G188" s="4">
        <f t="shared" si="27"/>
        <v>0</v>
      </c>
      <c r="H188" s="4">
        <f t="shared" si="28"/>
        <v>0</v>
      </c>
      <c r="I188" s="4">
        <f t="shared" si="29"/>
        <v>0</v>
      </c>
      <c r="J188" s="4">
        <f t="shared" si="30"/>
        <v>0</v>
      </c>
      <c r="K188" s="11"/>
      <c r="L188" s="11"/>
      <c r="N188" s="11"/>
      <c r="Y188" s="11"/>
      <c r="Z188" s="55"/>
      <c r="AB188" s="11"/>
      <c r="AC188" s="11"/>
      <c r="AD188" s="11"/>
      <c r="AE188" s="11"/>
      <c r="AF188" s="11"/>
      <c r="AG188" s="11"/>
      <c r="AH188" s="11"/>
    </row>
    <row r="189" spans="2:34" ht="12.75" customHeight="1">
      <c r="B189" s="19"/>
      <c r="E189" s="21" t="s">
        <v>34</v>
      </c>
      <c r="G189" s="4">
        <f t="shared" si="27"/>
        <v>0</v>
      </c>
      <c r="H189" s="4">
        <f t="shared" si="28"/>
        <v>0</v>
      </c>
      <c r="I189" s="4">
        <f t="shared" si="29"/>
        <v>0</v>
      </c>
      <c r="J189" s="4">
        <f t="shared" si="30"/>
        <v>0</v>
      </c>
      <c r="K189" s="11"/>
      <c r="L189" s="11"/>
      <c r="N189" s="11"/>
      <c r="Y189" s="11"/>
      <c r="Z189" s="55"/>
      <c r="AB189" s="11"/>
      <c r="AC189" s="11"/>
      <c r="AD189" s="11"/>
      <c r="AE189" s="11"/>
      <c r="AF189" s="11"/>
      <c r="AG189" s="11"/>
      <c r="AH189" s="11"/>
    </row>
    <row r="190" spans="2:34" ht="12.75" customHeight="1">
      <c r="B190" s="19"/>
      <c r="E190" s="21" t="s">
        <v>34</v>
      </c>
      <c r="G190" s="4">
        <f t="shared" si="27"/>
        <v>0</v>
      </c>
      <c r="H190" s="4">
        <f t="shared" si="28"/>
        <v>0</v>
      </c>
      <c r="I190" s="4">
        <f t="shared" si="29"/>
        <v>0</v>
      </c>
      <c r="J190" s="4">
        <f t="shared" si="30"/>
        <v>0</v>
      </c>
      <c r="K190" s="11"/>
      <c r="L190" s="11"/>
      <c r="N190" s="11"/>
      <c r="Y190" s="11"/>
      <c r="Z190" s="55"/>
      <c r="AB190" s="11"/>
      <c r="AC190" s="11"/>
      <c r="AD190" s="11"/>
      <c r="AE190" s="11"/>
      <c r="AF190" s="11"/>
      <c r="AG190" s="11"/>
      <c r="AH190" s="11"/>
    </row>
    <row r="191" spans="2:34" ht="12.75" customHeight="1">
      <c r="B191" s="19"/>
      <c r="E191" s="21" t="s">
        <v>34</v>
      </c>
      <c r="G191" s="4">
        <f t="shared" si="27"/>
        <v>0</v>
      </c>
      <c r="H191" s="4">
        <f t="shared" si="28"/>
        <v>0</v>
      </c>
      <c r="I191" s="4">
        <f t="shared" si="29"/>
        <v>0</v>
      </c>
      <c r="J191" s="4">
        <f t="shared" si="30"/>
        <v>0</v>
      </c>
      <c r="K191" s="11"/>
      <c r="L191" s="11"/>
      <c r="N191" s="11"/>
      <c r="Y191" s="11"/>
      <c r="Z191" s="55"/>
      <c r="AB191" s="11"/>
      <c r="AC191" s="11"/>
      <c r="AD191" s="11"/>
      <c r="AE191" s="11"/>
      <c r="AF191" s="11"/>
      <c r="AG191" s="11"/>
      <c r="AH191" s="11"/>
    </row>
    <row r="192" spans="2:34" ht="12.75" customHeight="1">
      <c r="B192" s="19"/>
      <c r="E192" s="21" t="s">
        <v>34</v>
      </c>
      <c r="G192" s="4">
        <f t="shared" si="27"/>
        <v>0</v>
      </c>
      <c r="H192" s="4">
        <f t="shared" si="28"/>
        <v>0</v>
      </c>
      <c r="I192" s="4">
        <f t="shared" si="29"/>
        <v>0</v>
      </c>
      <c r="J192" s="4">
        <f t="shared" si="30"/>
        <v>0</v>
      </c>
      <c r="K192" s="11"/>
      <c r="L192" s="11"/>
      <c r="N192" s="11"/>
      <c r="Y192" s="11"/>
      <c r="Z192" s="55"/>
      <c r="AB192" s="11"/>
      <c r="AC192" s="11"/>
      <c r="AD192" s="11"/>
      <c r="AE192" s="11"/>
      <c r="AF192" s="11"/>
      <c r="AG192" s="11"/>
      <c r="AH192" s="11"/>
    </row>
    <row r="193" spans="2:34" ht="12.75" customHeight="1">
      <c r="B193" s="19"/>
      <c r="E193" s="21" t="s">
        <v>34</v>
      </c>
      <c r="G193" s="4">
        <f t="shared" si="27"/>
        <v>0</v>
      </c>
      <c r="H193" s="4">
        <f t="shared" si="28"/>
        <v>0</v>
      </c>
      <c r="I193" s="4">
        <f t="shared" si="29"/>
        <v>0</v>
      </c>
      <c r="J193" s="4">
        <f t="shared" si="30"/>
        <v>0</v>
      </c>
      <c r="K193" s="11"/>
      <c r="L193" s="11"/>
      <c r="N193" s="11"/>
      <c r="Y193" s="11"/>
      <c r="Z193" s="55"/>
      <c r="AB193" s="11"/>
      <c r="AC193" s="11"/>
      <c r="AD193" s="11"/>
      <c r="AE193" s="11"/>
      <c r="AF193" s="11"/>
      <c r="AG193" s="11"/>
      <c r="AH193" s="11"/>
    </row>
    <row r="194" spans="2:34" ht="12.75" customHeight="1">
      <c r="B194" s="19"/>
      <c r="E194" s="21" t="s">
        <v>34</v>
      </c>
      <c r="G194" s="4">
        <f t="shared" ref="G194:G257" si="31">IF(F194="",0,1)</f>
        <v>0</v>
      </c>
      <c r="H194" s="4">
        <f t="shared" ref="H194:H257" si="32">IF(D194="",0,IF(D194&gt;F194,1,0))</f>
        <v>0</v>
      </c>
      <c r="I194" s="4">
        <f t="shared" ref="I194:I257" si="33">IF(D194="",0,IF(D194&lt;F194,1,0))</f>
        <v>0</v>
      </c>
      <c r="J194" s="4">
        <f t="shared" ref="J194:J257" si="34">IF(D194="",0,IF(D194=F194,1,0))</f>
        <v>0</v>
      </c>
      <c r="K194" s="11"/>
      <c r="L194" s="11"/>
      <c r="N194" s="11"/>
      <c r="Y194" s="11"/>
      <c r="Z194" s="55"/>
      <c r="AB194" s="11"/>
      <c r="AC194" s="11"/>
      <c r="AD194" s="11"/>
      <c r="AE194" s="11"/>
      <c r="AF194" s="11"/>
      <c r="AG194" s="11"/>
      <c r="AH194" s="11"/>
    </row>
    <row r="195" spans="2:34" ht="12.75" customHeight="1">
      <c r="B195" s="19"/>
      <c r="E195" s="21" t="s">
        <v>34</v>
      </c>
      <c r="G195" s="4">
        <f t="shared" si="31"/>
        <v>0</v>
      </c>
      <c r="H195" s="4">
        <f t="shared" si="32"/>
        <v>0</v>
      </c>
      <c r="I195" s="4">
        <f t="shared" si="33"/>
        <v>0</v>
      </c>
      <c r="J195" s="4">
        <f t="shared" si="34"/>
        <v>0</v>
      </c>
      <c r="K195" s="11"/>
      <c r="L195" s="11"/>
      <c r="N195" s="11"/>
      <c r="Y195" s="11"/>
      <c r="Z195" s="55"/>
      <c r="AB195" s="11"/>
      <c r="AC195" s="11"/>
      <c r="AD195" s="11"/>
      <c r="AE195" s="11"/>
      <c r="AF195" s="11"/>
      <c r="AG195" s="11"/>
      <c r="AH195" s="11"/>
    </row>
    <row r="196" spans="2:34" ht="12.75" customHeight="1">
      <c r="B196" s="19"/>
      <c r="E196" s="21" t="s">
        <v>34</v>
      </c>
      <c r="G196" s="4">
        <f t="shared" si="31"/>
        <v>0</v>
      </c>
      <c r="H196" s="4">
        <f t="shared" si="32"/>
        <v>0</v>
      </c>
      <c r="I196" s="4">
        <f t="shared" si="33"/>
        <v>0</v>
      </c>
      <c r="J196" s="4">
        <f t="shared" si="34"/>
        <v>0</v>
      </c>
      <c r="K196" s="11"/>
      <c r="L196" s="11"/>
      <c r="N196" s="11"/>
      <c r="Y196" s="11"/>
      <c r="Z196" s="55"/>
      <c r="AB196" s="11"/>
      <c r="AC196" s="11"/>
      <c r="AD196" s="11"/>
      <c r="AE196" s="11"/>
      <c r="AF196" s="11"/>
      <c r="AG196" s="11"/>
      <c r="AH196" s="11"/>
    </row>
    <row r="197" spans="2:34" ht="12.75" customHeight="1">
      <c r="B197" s="19"/>
      <c r="G197" s="4">
        <f t="shared" si="31"/>
        <v>0</v>
      </c>
      <c r="H197" s="4">
        <f t="shared" si="32"/>
        <v>0</v>
      </c>
      <c r="I197" s="4">
        <f t="shared" si="33"/>
        <v>0</v>
      </c>
      <c r="J197" s="4">
        <f t="shared" si="34"/>
        <v>0</v>
      </c>
      <c r="K197" s="11"/>
      <c r="L197" s="11"/>
      <c r="N197" s="11"/>
      <c r="Y197" s="11"/>
      <c r="Z197" s="55"/>
      <c r="AB197" s="11"/>
      <c r="AC197" s="11"/>
      <c r="AD197" s="11"/>
      <c r="AE197" s="11"/>
      <c r="AF197" s="11"/>
      <c r="AG197" s="11"/>
      <c r="AH197" s="11"/>
    </row>
    <row r="198" spans="2:34" ht="12.75" customHeight="1">
      <c r="B198" s="19"/>
      <c r="E198" s="21" t="s">
        <v>34</v>
      </c>
      <c r="G198" s="4">
        <f t="shared" si="31"/>
        <v>0</v>
      </c>
      <c r="H198" s="4">
        <f t="shared" si="32"/>
        <v>0</v>
      </c>
      <c r="I198" s="4">
        <f t="shared" si="33"/>
        <v>0</v>
      </c>
      <c r="J198" s="4">
        <f t="shared" si="34"/>
        <v>0</v>
      </c>
      <c r="K198" s="11"/>
      <c r="L198" s="11"/>
      <c r="N198" s="11"/>
      <c r="Y198" s="11"/>
      <c r="Z198" s="55"/>
      <c r="AB198" s="11"/>
      <c r="AC198" s="11"/>
      <c r="AD198" s="11"/>
      <c r="AE198" s="11"/>
      <c r="AF198" s="11"/>
      <c r="AG198" s="11"/>
      <c r="AH198" s="11"/>
    </row>
    <row r="199" spans="2:34" ht="12.75" customHeight="1">
      <c r="B199" s="19"/>
      <c r="E199" s="21" t="s">
        <v>34</v>
      </c>
      <c r="G199" s="4">
        <f t="shared" si="31"/>
        <v>0</v>
      </c>
      <c r="H199" s="4">
        <f t="shared" si="32"/>
        <v>0</v>
      </c>
      <c r="I199" s="4">
        <f t="shared" si="33"/>
        <v>0</v>
      </c>
      <c r="J199" s="4">
        <f t="shared" si="34"/>
        <v>0</v>
      </c>
      <c r="K199" s="11"/>
      <c r="L199" s="11"/>
      <c r="N199" s="11"/>
      <c r="Y199" s="11"/>
      <c r="Z199" s="55"/>
      <c r="AB199" s="11"/>
      <c r="AC199" s="11"/>
      <c r="AD199" s="11"/>
      <c r="AE199" s="11"/>
      <c r="AF199" s="11"/>
      <c r="AG199" s="11"/>
      <c r="AH199" s="11"/>
    </row>
    <row r="200" spans="2:34" ht="12.75" customHeight="1">
      <c r="B200" s="19"/>
      <c r="E200" s="21" t="s">
        <v>34</v>
      </c>
      <c r="G200" s="4">
        <f t="shared" si="31"/>
        <v>0</v>
      </c>
      <c r="H200" s="4">
        <f t="shared" si="32"/>
        <v>0</v>
      </c>
      <c r="I200" s="4">
        <f t="shared" si="33"/>
        <v>0</v>
      </c>
      <c r="J200" s="4">
        <f t="shared" si="34"/>
        <v>0</v>
      </c>
      <c r="K200" s="11"/>
      <c r="L200" s="11"/>
      <c r="N200" s="11"/>
      <c r="Y200" s="11"/>
      <c r="Z200" s="55"/>
      <c r="AB200" s="11"/>
      <c r="AC200" s="11"/>
      <c r="AD200" s="11"/>
      <c r="AE200" s="11"/>
      <c r="AF200" s="11"/>
      <c r="AG200" s="11"/>
      <c r="AH200" s="11"/>
    </row>
    <row r="201" spans="2:34" ht="12.75" customHeight="1">
      <c r="B201" s="19"/>
      <c r="E201" s="21" t="s">
        <v>34</v>
      </c>
      <c r="G201" s="4">
        <f t="shared" si="31"/>
        <v>0</v>
      </c>
      <c r="H201" s="4">
        <f t="shared" si="32"/>
        <v>0</v>
      </c>
      <c r="I201" s="4">
        <f t="shared" si="33"/>
        <v>0</v>
      </c>
      <c r="J201" s="4">
        <f t="shared" si="34"/>
        <v>0</v>
      </c>
      <c r="K201" s="11"/>
      <c r="L201" s="11"/>
      <c r="N201" s="11"/>
      <c r="Y201" s="11"/>
      <c r="Z201" s="55"/>
      <c r="AB201" s="11"/>
      <c r="AC201" s="11"/>
      <c r="AD201" s="11"/>
      <c r="AE201" s="11"/>
      <c r="AF201" s="11"/>
      <c r="AG201" s="11"/>
      <c r="AH201" s="11"/>
    </row>
    <row r="202" spans="2:34" ht="12.75" customHeight="1">
      <c r="B202" s="19"/>
      <c r="E202" s="21" t="s">
        <v>34</v>
      </c>
      <c r="G202" s="4">
        <f t="shared" si="31"/>
        <v>0</v>
      </c>
      <c r="H202" s="4">
        <f t="shared" si="32"/>
        <v>0</v>
      </c>
      <c r="I202" s="4">
        <f t="shared" si="33"/>
        <v>0</v>
      </c>
      <c r="J202" s="4">
        <f t="shared" si="34"/>
        <v>0</v>
      </c>
      <c r="K202" s="11"/>
      <c r="L202" s="11"/>
      <c r="N202" s="11"/>
      <c r="Y202" s="11"/>
      <c r="Z202" s="55"/>
      <c r="AB202" s="11"/>
      <c r="AC202" s="11"/>
      <c r="AD202" s="11"/>
      <c r="AE202" s="11"/>
      <c r="AF202" s="11"/>
      <c r="AG202" s="11"/>
      <c r="AH202" s="11"/>
    </row>
    <row r="203" spans="2:34" ht="12.75" customHeight="1">
      <c r="B203" s="19"/>
      <c r="E203" s="21" t="s">
        <v>34</v>
      </c>
      <c r="G203" s="4">
        <f t="shared" si="31"/>
        <v>0</v>
      </c>
      <c r="H203" s="4">
        <f t="shared" si="32"/>
        <v>0</v>
      </c>
      <c r="I203" s="4">
        <f t="shared" si="33"/>
        <v>0</v>
      </c>
      <c r="J203" s="4">
        <f t="shared" si="34"/>
        <v>0</v>
      </c>
      <c r="K203" s="11"/>
      <c r="L203" s="11"/>
      <c r="N203" s="11"/>
      <c r="Y203" s="11"/>
      <c r="Z203" s="55"/>
      <c r="AB203" s="11"/>
      <c r="AC203" s="11"/>
      <c r="AD203" s="11"/>
      <c r="AE203" s="11"/>
      <c r="AF203" s="11"/>
      <c r="AG203" s="11"/>
      <c r="AH203" s="11"/>
    </row>
    <row r="204" spans="2:34" ht="12.75" customHeight="1">
      <c r="B204" s="19"/>
      <c r="E204" s="21" t="s">
        <v>34</v>
      </c>
      <c r="G204" s="4">
        <f t="shared" si="31"/>
        <v>0</v>
      </c>
      <c r="H204" s="4">
        <f t="shared" si="32"/>
        <v>0</v>
      </c>
      <c r="I204" s="4">
        <f t="shared" si="33"/>
        <v>0</v>
      </c>
      <c r="J204" s="4">
        <f t="shared" si="34"/>
        <v>0</v>
      </c>
      <c r="K204" s="11"/>
      <c r="L204" s="11"/>
      <c r="N204" s="11"/>
      <c r="Y204" s="11"/>
      <c r="Z204" s="55"/>
      <c r="AB204" s="11"/>
      <c r="AC204" s="11"/>
      <c r="AD204" s="11"/>
      <c r="AE204" s="11"/>
      <c r="AF204" s="11"/>
      <c r="AG204" s="11"/>
      <c r="AH204" s="11"/>
    </row>
    <row r="205" spans="2:34" ht="12.75" customHeight="1">
      <c r="B205" s="19"/>
      <c r="E205" s="21" t="s">
        <v>34</v>
      </c>
      <c r="G205" s="4">
        <f t="shared" si="31"/>
        <v>0</v>
      </c>
      <c r="H205" s="4">
        <f t="shared" si="32"/>
        <v>0</v>
      </c>
      <c r="I205" s="4">
        <f t="shared" si="33"/>
        <v>0</v>
      </c>
      <c r="J205" s="4">
        <f t="shared" si="34"/>
        <v>0</v>
      </c>
      <c r="K205" s="11"/>
      <c r="L205" s="11"/>
      <c r="N205" s="11"/>
      <c r="Y205" s="11"/>
      <c r="Z205" s="55"/>
      <c r="AB205" s="11"/>
      <c r="AC205" s="11"/>
      <c r="AD205" s="11"/>
      <c r="AE205" s="11"/>
      <c r="AF205" s="11"/>
      <c r="AG205" s="11"/>
      <c r="AH205" s="11"/>
    </row>
    <row r="206" spans="2:34" ht="12.75" customHeight="1">
      <c r="B206" s="19"/>
      <c r="E206" s="21" t="s">
        <v>34</v>
      </c>
      <c r="G206" s="4">
        <f t="shared" si="31"/>
        <v>0</v>
      </c>
      <c r="H206" s="4">
        <f t="shared" si="32"/>
        <v>0</v>
      </c>
      <c r="I206" s="4">
        <f t="shared" si="33"/>
        <v>0</v>
      </c>
      <c r="J206" s="4">
        <f t="shared" si="34"/>
        <v>0</v>
      </c>
      <c r="K206" s="11"/>
      <c r="L206" s="11"/>
      <c r="N206" s="11"/>
      <c r="Y206" s="11"/>
      <c r="Z206" s="55"/>
      <c r="AB206" s="11"/>
      <c r="AC206" s="11"/>
      <c r="AD206" s="11"/>
      <c r="AE206" s="11"/>
      <c r="AF206" s="11"/>
      <c r="AG206" s="11"/>
      <c r="AH206" s="11"/>
    </row>
    <row r="207" spans="2:34" ht="12.75" customHeight="1">
      <c r="B207" s="19"/>
      <c r="G207" s="4">
        <f t="shared" si="31"/>
        <v>0</v>
      </c>
      <c r="H207" s="4">
        <f t="shared" si="32"/>
        <v>0</v>
      </c>
      <c r="I207" s="4">
        <f t="shared" si="33"/>
        <v>0</v>
      </c>
      <c r="J207" s="4">
        <f t="shared" si="34"/>
        <v>0</v>
      </c>
      <c r="K207" s="11"/>
      <c r="L207" s="11"/>
      <c r="N207" s="11"/>
      <c r="Y207" s="11"/>
      <c r="Z207" s="55"/>
      <c r="AB207" s="11"/>
      <c r="AC207" s="11"/>
      <c r="AD207" s="11"/>
      <c r="AE207" s="11"/>
      <c r="AF207" s="11"/>
      <c r="AG207" s="11"/>
      <c r="AH207" s="11"/>
    </row>
    <row r="208" spans="2:34" ht="12.75" customHeight="1">
      <c r="B208" s="19"/>
      <c r="E208" s="21" t="s">
        <v>34</v>
      </c>
      <c r="G208" s="4">
        <f t="shared" si="31"/>
        <v>0</v>
      </c>
      <c r="H208" s="4">
        <f t="shared" si="32"/>
        <v>0</v>
      </c>
      <c r="I208" s="4">
        <f t="shared" si="33"/>
        <v>0</v>
      </c>
      <c r="J208" s="4">
        <f t="shared" si="34"/>
        <v>0</v>
      </c>
      <c r="K208" s="11"/>
      <c r="L208" s="11"/>
      <c r="N208" s="11"/>
      <c r="Y208" s="11"/>
      <c r="Z208" s="55"/>
      <c r="AB208" s="11"/>
      <c r="AC208" s="11"/>
      <c r="AD208" s="11"/>
      <c r="AE208" s="11"/>
      <c r="AF208" s="11"/>
      <c r="AG208" s="11"/>
      <c r="AH208" s="11"/>
    </row>
    <row r="209" spans="2:34" ht="12.75" customHeight="1">
      <c r="B209" s="19"/>
      <c r="E209" s="21" t="s">
        <v>34</v>
      </c>
      <c r="G209" s="4">
        <f t="shared" si="31"/>
        <v>0</v>
      </c>
      <c r="H209" s="4">
        <f t="shared" si="32"/>
        <v>0</v>
      </c>
      <c r="I209" s="4">
        <f t="shared" si="33"/>
        <v>0</v>
      </c>
      <c r="J209" s="4">
        <f t="shared" si="34"/>
        <v>0</v>
      </c>
      <c r="K209" s="11"/>
      <c r="L209" s="11"/>
      <c r="N209" s="11"/>
      <c r="Y209" s="11"/>
      <c r="Z209" s="55"/>
      <c r="AB209" s="11"/>
      <c r="AC209" s="11"/>
      <c r="AD209" s="11"/>
      <c r="AE209" s="11"/>
      <c r="AF209" s="11"/>
      <c r="AG209" s="11"/>
      <c r="AH209" s="11"/>
    </row>
    <row r="210" spans="2:34" ht="12.75" customHeight="1">
      <c r="B210" s="19"/>
      <c r="E210" s="21" t="s">
        <v>34</v>
      </c>
      <c r="G210" s="4">
        <f t="shared" si="31"/>
        <v>0</v>
      </c>
      <c r="H210" s="4">
        <f t="shared" si="32"/>
        <v>0</v>
      </c>
      <c r="I210" s="4">
        <f t="shared" si="33"/>
        <v>0</v>
      </c>
      <c r="J210" s="4">
        <f t="shared" si="34"/>
        <v>0</v>
      </c>
      <c r="K210" s="11"/>
      <c r="L210" s="11"/>
      <c r="N210" s="11"/>
      <c r="Y210" s="11"/>
      <c r="Z210" s="55"/>
      <c r="AB210" s="11"/>
      <c r="AC210" s="11"/>
      <c r="AD210" s="11"/>
      <c r="AE210" s="11"/>
      <c r="AF210" s="11"/>
      <c r="AG210" s="11"/>
      <c r="AH210" s="11"/>
    </row>
    <row r="211" spans="2:34" ht="12.75" customHeight="1">
      <c r="B211" s="19"/>
      <c r="E211" s="21" t="s">
        <v>34</v>
      </c>
      <c r="G211" s="4">
        <f t="shared" si="31"/>
        <v>0</v>
      </c>
      <c r="H211" s="4">
        <f t="shared" si="32"/>
        <v>0</v>
      </c>
      <c r="I211" s="4">
        <f t="shared" si="33"/>
        <v>0</v>
      </c>
      <c r="J211" s="4">
        <f t="shared" si="34"/>
        <v>0</v>
      </c>
      <c r="K211" s="11"/>
      <c r="L211" s="11"/>
      <c r="N211" s="11"/>
      <c r="Y211" s="11"/>
      <c r="Z211" s="55"/>
      <c r="AB211" s="11"/>
      <c r="AC211" s="11"/>
      <c r="AD211" s="11"/>
      <c r="AE211" s="11"/>
      <c r="AF211" s="11"/>
      <c r="AG211" s="11"/>
      <c r="AH211" s="11"/>
    </row>
    <row r="212" spans="2:34" ht="12.75" customHeight="1">
      <c r="B212" s="19"/>
      <c r="E212" s="21" t="s">
        <v>34</v>
      </c>
      <c r="G212" s="4">
        <f t="shared" si="31"/>
        <v>0</v>
      </c>
      <c r="H212" s="4">
        <f t="shared" si="32"/>
        <v>0</v>
      </c>
      <c r="I212" s="4">
        <f t="shared" si="33"/>
        <v>0</v>
      </c>
      <c r="J212" s="4">
        <f t="shared" si="34"/>
        <v>0</v>
      </c>
      <c r="K212" s="11"/>
      <c r="L212" s="11"/>
      <c r="N212" s="11"/>
      <c r="Y212" s="11"/>
      <c r="Z212" s="55"/>
      <c r="AB212" s="11"/>
      <c r="AC212" s="11"/>
      <c r="AD212" s="11"/>
      <c r="AE212" s="11"/>
      <c r="AF212" s="11"/>
      <c r="AG212" s="11"/>
      <c r="AH212" s="11"/>
    </row>
    <row r="213" spans="2:34" ht="12.75" customHeight="1">
      <c r="B213" s="19"/>
      <c r="E213" s="21" t="s">
        <v>34</v>
      </c>
      <c r="G213" s="4">
        <f t="shared" si="31"/>
        <v>0</v>
      </c>
      <c r="H213" s="4">
        <f t="shared" si="32"/>
        <v>0</v>
      </c>
      <c r="I213" s="4">
        <f t="shared" si="33"/>
        <v>0</v>
      </c>
      <c r="J213" s="4">
        <f t="shared" si="34"/>
        <v>0</v>
      </c>
      <c r="K213" s="11"/>
      <c r="L213" s="11"/>
      <c r="N213" s="11"/>
      <c r="Y213" s="11"/>
      <c r="Z213" s="55"/>
      <c r="AB213" s="11"/>
      <c r="AC213" s="11"/>
      <c r="AD213" s="11"/>
      <c r="AE213" s="11"/>
      <c r="AF213" s="11"/>
      <c r="AG213" s="11"/>
      <c r="AH213" s="11"/>
    </row>
    <row r="214" spans="2:34" ht="12.75" customHeight="1">
      <c r="B214" s="19"/>
      <c r="E214" s="21" t="s">
        <v>34</v>
      </c>
      <c r="G214" s="4">
        <f t="shared" si="31"/>
        <v>0</v>
      </c>
      <c r="H214" s="4">
        <f t="shared" si="32"/>
        <v>0</v>
      </c>
      <c r="I214" s="4">
        <f t="shared" si="33"/>
        <v>0</v>
      </c>
      <c r="J214" s="4">
        <f t="shared" si="34"/>
        <v>0</v>
      </c>
      <c r="K214" s="11"/>
      <c r="L214" s="11"/>
      <c r="N214" s="11"/>
      <c r="Y214" s="11"/>
      <c r="Z214" s="55"/>
      <c r="AB214" s="11"/>
      <c r="AC214" s="11"/>
      <c r="AD214" s="11"/>
      <c r="AE214" s="11"/>
      <c r="AF214" s="11"/>
      <c r="AG214" s="11"/>
      <c r="AH214" s="11"/>
    </row>
    <row r="215" spans="2:34" ht="12.75" customHeight="1">
      <c r="B215" s="19"/>
      <c r="E215" s="21" t="s">
        <v>34</v>
      </c>
      <c r="G215" s="4">
        <f t="shared" si="31"/>
        <v>0</v>
      </c>
      <c r="H215" s="4">
        <f t="shared" si="32"/>
        <v>0</v>
      </c>
      <c r="I215" s="4">
        <f t="shared" si="33"/>
        <v>0</v>
      </c>
      <c r="J215" s="4">
        <f t="shared" si="34"/>
        <v>0</v>
      </c>
      <c r="K215" s="11"/>
      <c r="L215" s="11"/>
      <c r="N215" s="11"/>
      <c r="Y215" s="11"/>
      <c r="Z215" s="55"/>
      <c r="AB215" s="11"/>
      <c r="AC215" s="11"/>
      <c r="AD215" s="11"/>
      <c r="AE215" s="11"/>
      <c r="AF215" s="11"/>
      <c r="AG215" s="11"/>
      <c r="AH215" s="11"/>
    </row>
    <row r="216" spans="2:34" ht="12.75" customHeight="1">
      <c r="B216" s="19"/>
      <c r="E216" s="21" t="s">
        <v>34</v>
      </c>
      <c r="G216" s="4">
        <f t="shared" si="31"/>
        <v>0</v>
      </c>
      <c r="H216" s="4">
        <f t="shared" si="32"/>
        <v>0</v>
      </c>
      <c r="I216" s="4">
        <f t="shared" si="33"/>
        <v>0</v>
      </c>
      <c r="J216" s="4">
        <f t="shared" si="34"/>
        <v>0</v>
      </c>
      <c r="K216" s="11"/>
      <c r="L216" s="11"/>
      <c r="N216" s="11"/>
      <c r="Y216" s="11"/>
      <c r="Z216" s="55"/>
      <c r="AB216" s="11"/>
      <c r="AC216" s="11"/>
      <c r="AD216" s="11"/>
      <c r="AE216" s="11"/>
      <c r="AF216" s="11"/>
      <c r="AG216" s="11"/>
      <c r="AH216" s="11"/>
    </row>
    <row r="217" spans="2:34" ht="12.75" customHeight="1">
      <c r="B217" s="19"/>
      <c r="G217" s="4">
        <f t="shared" si="31"/>
        <v>0</v>
      </c>
      <c r="H217" s="4">
        <f t="shared" si="32"/>
        <v>0</v>
      </c>
      <c r="I217" s="4">
        <f t="shared" si="33"/>
        <v>0</v>
      </c>
      <c r="J217" s="4">
        <f t="shared" si="34"/>
        <v>0</v>
      </c>
      <c r="K217" s="11"/>
      <c r="L217" s="11"/>
      <c r="N217" s="11"/>
      <c r="Y217" s="11"/>
      <c r="Z217" s="55"/>
      <c r="AB217" s="11"/>
      <c r="AC217" s="11"/>
      <c r="AD217" s="11"/>
      <c r="AE217" s="11"/>
      <c r="AF217" s="11"/>
      <c r="AG217" s="11"/>
      <c r="AH217" s="11"/>
    </row>
    <row r="218" spans="2:34" ht="12.75" customHeight="1">
      <c r="B218" s="19"/>
      <c r="E218" s="21" t="s">
        <v>34</v>
      </c>
      <c r="G218" s="4">
        <f t="shared" si="31"/>
        <v>0</v>
      </c>
      <c r="H218" s="4">
        <f t="shared" si="32"/>
        <v>0</v>
      </c>
      <c r="I218" s="4">
        <f t="shared" si="33"/>
        <v>0</v>
      </c>
      <c r="J218" s="4">
        <f t="shared" si="34"/>
        <v>0</v>
      </c>
      <c r="K218" s="11"/>
      <c r="L218" s="11"/>
      <c r="N218" s="11"/>
      <c r="Y218" s="11"/>
      <c r="Z218" s="55"/>
      <c r="AB218" s="11"/>
      <c r="AC218" s="11"/>
      <c r="AD218" s="11"/>
      <c r="AE218" s="11"/>
      <c r="AF218" s="11"/>
      <c r="AG218" s="11"/>
      <c r="AH218" s="11"/>
    </row>
    <row r="219" spans="2:34" ht="12.75" customHeight="1">
      <c r="B219" s="19"/>
      <c r="E219" s="21" t="s">
        <v>34</v>
      </c>
      <c r="G219" s="4">
        <f t="shared" si="31"/>
        <v>0</v>
      </c>
      <c r="H219" s="4">
        <f t="shared" si="32"/>
        <v>0</v>
      </c>
      <c r="I219" s="4">
        <f t="shared" si="33"/>
        <v>0</v>
      </c>
      <c r="J219" s="4">
        <f t="shared" si="34"/>
        <v>0</v>
      </c>
      <c r="K219" s="11"/>
      <c r="L219" s="11"/>
      <c r="N219" s="11"/>
      <c r="Y219" s="11"/>
      <c r="Z219" s="55"/>
      <c r="AB219" s="11"/>
      <c r="AC219" s="11"/>
      <c r="AD219" s="11"/>
      <c r="AE219" s="11"/>
      <c r="AF219" s="11"/>
      <c r="AG219" s="11"/>
      <c r="AH219" s="11"/>
    </row>
    <row r="220" spans="2:34" ht="12.75" customHeight="1">
      <c r="B220" s="19"/>
      <c r="E220" s="21" t="s">
        <v>34</v>
      </c>
      <c r="G220" s="4">
        <f t="shared" si="31"/>
        <v>0</v>
      </c>
      <c r="H220" s="4">
        <f t="shared" si="32"/>
        <v>0</v>
      </c>
      <c r="I220" s="4">
        <f t="shared" si="33"/>
        <v>0</v>
      </c>
      <c r="J220" s="4">
        <f t="shared" si="34"/>
        <v>0</v>
      </c>
      <c r="K220" s="11"/>
      <c r="L220" s="11"/>
      <c r="N220" s="11"/>
      <c r="Y220" s="11"/>
      <c r="Z220" s="55"/>
      <c r="AB220" s="11"/>
      <c r="AC220" s="11"/>
      <c r="AD220" s="11"/>
      <c r="AE220" s="11"/>
      <c r="AF220" s="11"/>
      <c r="AG220" s="11"/>
      <c r="AH220" s="11"/>
    </row>
    <row r="221" spans="2:34" ht="12.75" customHeight="1">
      <c r="B221" s="19"/>
      <c r="E221" s="21" t="s">
        <v>34</v>
      </c>
      <c r="G221" s="4">
        <f t="shared" si="31"/>
        <v>0</v>
      </c>
      <c r="H221" s="4">
        <f t="shared" si="32"/>
        <v>0</v>
      </c>
      <c r="I221" s="4">
        <f t="shared" si="33"/>
        <v>0</v>
      </c>
      <c r="J221" s="4">
        <f t="shared" si="34"/>
        <v>0</v>
      </c>
      <c r="K221" s="11"/>
      <c r="L221" s="11"/>
      <c r="N221" s="11"/>
      <c r="Y221" s="11"/>
      <c r="Z221" s="55"/>
      <c r="AB221" s="11"/>
      <c r="AC221" s="11"/>
      <c r="AD221" s="11"/>
      <c r="AE221" s="11"/>
      <c r="AF221" s="11"/>
      <c r="AG221" s="11"/>
      <c r="AH221" s="11"/>
    </row>
    <row r="222" spans="2:34" ht="12.75" customHeight="1">
      <c r="B222" s="19"/>
      <c r="E222" s="21" t="s">
        <v>34</v>
      </c>
      <c r="G222" s="4">
        <f t="shared" si="31"/>
        <v>0</v>
      </c>
      <c r="H222" s="4">
        <f t="shared" si="32"/>
        <v>0</v>
      </c>
      <c r="I222" s="4">
        <f t="shared" si="33"/>
        <v>0</v>
      </c>
      <c r="J222" s="4">
        <f t="shared" si="34"/>
        <v>0</v>
      </c>
      <c r="K222" s="11"/>
      <c r="L222" s="11"/>
      <c r="N222" s="11"/>
      <c r="Y222" s="11"/>
      <c r="Z222" s="55"/>
      <c r="AB222" s="11"/>
      <c r="AC222" s="11"/>
      <c r="AD222" s="11"/>
      <c r="AE222" s="11"/>
      <c r="AF222" s="11"/>
      <c r="AG222" s="11"/>
      <c r="AH222" s="11"/>
    </row>
    <row r="223" spans="2:34" ht="12.75" customHeight="1">
      <c r="B223" s="19"/>
      <c r="E223" s="21" t="s">
        <v>34</v>
      </c>
      <c r="G223" s="4">
        <f t="shared" si="31"/>
        <v>0</v>
      </c>
      <c r="H223" s="4">
        <f t="shared" si="32"/>
        <v>0</v>
      </c>
      <c r="I223" s="4">
        <f t="shared" si="33"/>
        <v>0</v>
      </c>
      <c r="J223" s="4">
        <f t="shared" si="34"/>
        <v>0</v>
      </c>
      <c r="K223" s="11"/>
      <c r="L223" s="11"/>
      <c r="N223" s="11"/>
      <c r="Y223" s="11"/>
      <c r="Z223" s="55"/>
      <c r="AB223" s="11"/>
      <c r="AC223" s="11"/>
      <c r="AD223" s="11"/>
      <c r="AE223" s="11"/>
      <c r="AF223" s="11"/>
      <c r="AG223" s="11"/>
      <c r="AH223" s="11"/>
    </row>
    <row r="224" spans="2:34" ht="12.75" customHeight="1">
      <c r="B224" s="19"/>
      <c r="E224" s="21" t="s">
        <v>34</v>
      </c>
      <c r="G224" s="4">
        <f t="shared" si="31"/>
        <v>0</v>
      </c>
      <c r="H224" s="4">
        <f t="shared" si="32"/>
        <v>0</v>
      </c>
      <c r="I224" s="4">
        <f t="shared" si="33"/>
        <v>0</v>
      </c>
      <c r="J224" s="4">
        <f t="shared" si="34"/>
        <v>0</v>
      </c>
      <c r="K224" s="11"/>
      <c r="L224" s="11"/>
      <c r="N224" s="11"/>
      <c r="Y224" s="11"/>
      <c r="Z224" s="55"/>
      <c r="AB224" s="11"/>
      <c r="AC224" s="11"/>
      <c r="AD224" s="11"/>
      <c r="AE224" s="11"/>
      <c r="AF224" s="11"/>
      <c r="AG224" s="11"/>
      <c r="AH224" s="11"/>
    </row>
    <row r="225" spans="2:34" ht="12.75" customHeight="1">
      <c r="B225" s="19"/>
      <c r="E225" s="21" t="s">
        <v>34</v>
      </c>
      <c r="G225" s="4">
        <f t="shared" si="31"/>
        <v>0</v>
      </c>
      <c r="H225" s="4">
        <f t="shared" si="32"/>
        <v>0</v>
      </c>
      <c r="I225" s="4">
        <f t="shared" si="33"/>
        <v>0</v>
      </c>
      <c r="J225" s="4">
        <f t="shared" si="34"/>
        <v>0</v>
      </c>
      <c r="K225" s="11"/>
      <c r="L225" s="11"/>
      <c r="N225" s="11"/>
      <c r="Y225" s="11"/>
      <c r="Z225" s="55"/>
      <c r="AB225" s="11"/>
      <c r="AC225" s="11"/>
      <c r="AD225" s="11"/>
      <c r="AE225" s="11"/>
      <c r="AF225" s="11"/>
      <c r="AG225" s="11"/>
      <c r="AH225" s="11"/>
    </row>
    <row r="226" spans="2:34" ht="12.75" customHeight="1">
      <c r="B226" s="19"/>
      <c r="E226" s="21" t="s">
        <v>34</v>
      </c>
      <c r="G226" s="4">
        <f t="shared" si="31"/>
        <v>0</v>
      </c>
      <c r="H226" s="4">
        <f t="shared" si="32"/>
        <v>0</v>
      </c>
      <c r="I226" s="4">
        <f t="shared" si="33"/>
        <v>0</v>
      </c>
      <c r="J226" s="4">
        <f t="shared" si="34"/>
        <v>0</v>
      </c>
      <c r="K226" s="11"/>
      <c r="L226" s="11"/>
      <c r="N226" s="11"/>
      <c r="Y226" s="11"/>
      <c r="Z226" s="55"/>
      <c r="AB226" s="11"/>
      <c r="AC226" s="11"/>
      <c r="AD226" s="11"/>
      <c r="AE226" s="11"/>
      <c r="AF226" s="11"/>
      <c r="AG226" s="11"/>
      <c r="AH226" s="11"/>
    </row>
    <row r="227" spans="2:34" ht="12.75" customHeight="1">
      <c r="B227" s="19"/>
      <c r="E227" s="21" t="s">
        <v>34</v>
      </c>
      <c r="G227" s="4">
        <f t="shared" si="31"/>
        <v>0</v>
      </c>
      <c r="H227" s="4">
        <f t="shared" si="32"/>
        <v>0</v>
      </c>
      <c r="I227" s="4">
        <f t="shared" si="33"/>
        <v>0</v>
      </c>
      <c r="J227" s="4">
        <f t="shared" si="34"/>
        <v>0</v>
      </c>
      <c r="K227" s="11"/>
      <c r="L227" s="11"/>
      <c r="N227" s="11"/>
      <c r="Y227" s="11"/>
      <c r="Z227" s="55"/>
      <c r="AB227" s="11"/>
      <c r="AC227" s="11"/>
      <c r="AD227" s="11"/>
      <c r="AE227" s="11"/>
      <c r="AF227" s="11"/>
      <c r="AG227" s="11"/>
      <c r="AH227" s="11"/>
    </row>
    <row r="228" spans="2:34" ht="12.75" customHeight="1">
      <c r="B228" s="19"/>
      <c r="E228" s="21" t="s">
        <v>34</v>
      </c>
      <c r="G228" s="4">
        <f t="shared" si="31"/>
        <v>0</v>
      </c>
      <c r="H228" s="4">
        <f t="shared" si="32"/>
        <v>0</v>
      </c>
      <c r="I228" s="4">
        <f t="shared" si="33"/>
        <v>0</v>
      </c>
      <c r="J228" s="4">
        <f t="shared" si="34"/>
        <v>0</v>
      </c>
      <c r="K228" s="11"/>
      <c r="L228" s="11"/>
      <c r="N228" s="11"/>
      <c r="Y228" s="11"/>
      <c r="Z228" s="55"/>
      <c r="AB228" s="11"/>
      <c r="AC228" s="11"/>
      <c r="AD228" s="11"/>
      <c r="AE228" s="11"/>
      <c r="AF228" s="11"/>
      <c r="AG228" s="11"/>
      <c r="AH228" s="11"/>
    </row>
    <row r="229" spans="2:34" ht="12.75" customHeight="1">
      <c r="B229" s="19"/>
      <c r="E229" s="21" t="s">
        <v>34</v>
      </c>
      <c r="G229" s="4">
        <f t="shared" si="31"/>
        <v>0</v>
      </c>
      <c r="H229" s="4">
        <f t="shared" si="32"/>
        <v>0</v>
      </c>
      <c r="I229" s="4">
        <f t="shared" si="33"/>
        <v>0</v>
      </c>
      <c r="J229" s="4">
        <f t="shared" si="34"/>
        <v>0</v>
      </c>
      <c r="K229" s="11"/>
      <c r="L229" s="11"/>
      <c r="N229" s="11"/>
      <c r="Y229" s="11"/>
      <c r="Z229" s="55"/>
      <c r="AB229" s="11"/>
      <c r="AC229" s="11"/>
      <c r="AD229" s="11"/>
      <c r="AE229" s="11"/>
      <c r="AF229" s="11"/>
      <c r="AG229" s="11"/>
      <c r="AH229" s="11"/>
    </row>
    <row r="230" spans="2:34" ht="12.75" customHeight="1">
      <c r="B230" s="19"/>
      <c r="E230" s="21" t="s">
        <v>34</v>
      </c>
      <c r="G230" s="4">
        <f t="shared" si="31"/>
        <v>0</v>
      </c>
      <c r="H230" s="4">
        <f t="shared" si="32"/>
        <v>0</v>
      </c>
      <c r="I230" s="4">
        <f t="shared" si="33"/>
        <v>0</v>
      </c>
      <c r="J230" s="4">
        <f t="shared" si="34"/>
        <v>0</v>
      </c>
      <c r="K230" s="11"/>
      <c r="L230" s="11"/>
      <c r="N230" s="11"/>
      <c r="Y230" s="11"/>
      <c r="Z230" s="55"/>
      <c r="AB230" s="11"/>
      <c r="AC230" s="11"/>
      <c r="AD230" s="11"/>
      <c r="AE230" s="11"/>
      <c r="AF230" s="11"/>
      <c r="AG230" s="11"/>
      <c r="AH230" s="11"/>
    </row>
    <row r="231" spans="2:34" ht="12.75" customHeight="1">
      <c r="B231" s="19"/>
      <c r="E231" s="21" t="s">
        <v>34</v>
      </c>
      <c r="G231" s="4">
        <f t="shared" si="31"/>
        <v>0</v>
      </c>
      <c r="H231" s="4">
        <f t="shared" si="32"/>
        <v>0</v>
      </c>
      <c r="I231" s="4">
        <f t="shared" si="33"/>
        <v>0</v>
      </c>
      <c r="J231" s="4">
        <f t="shared" si="34"/>
        <v>0</v>
      </c>
      <c r="K231" s="11"/>
      <c r="L231" s="11"/>
      <c r="N231" s="11"/>
      <c r="Y231" s="11"/>
      <c r="Z231" s="55"/>
      <c r="AB231" s="11"/>
      <c r="AC231" s="11"/>
      <c r="AD231" s="11"/>
      <c r="AE231" s="11"/>
      <c r="AF231" s="11"/>
      <c r="AG231" s="11"/>
      <c r="AH231" s="11"/>
    </row>
    <row r="232" spans="2:34" ht="12.75" customHeight="1">
      <c r="B232" s="19"/>
      <c r="E232" s="21" t="s">
        <v>34</v>
      </c>
      <c r="G232" s="4">
        <f t="shared" si="31"/>
        <v>0</v>
      </c>
      <c r="H232" s="4">
        <f t="shared" si="32"/>
        <v>0</v>
      </c>
      <c r="I232" s="4">
        <f t="shared" si="33"/>
        <v>0</v>
      </c>
      <c r="J232" s="4">
        <f t="shared" si="34"/>
        <v>0</v>
      </c>
      <c r="K232" s="11"/>
      <c r="L232" s="11"/>
      <c r="N232" s="11"/>
      <c r="Y232" s="11"/>
      <c r="Z232" s="55"/>
      <c r="AB232" s="11"/>
      <c r="AC232" s="11"/>
      <c r="AD232" s="11"/>
      <c r="AE232" s="11"/>
      <c r="AF232" s="11"/>
      <c r="AG232" s="11"/>
      <c r="AH232" s="11"/>
    </row>
    <row r="233" spans="2:34" ht="12.75" customHeight="1">
      <c r="B233" s="19"/>
      <c r="E233" s="21" t="s">
        <v>34</v>
      </c>
      <c r="G233" s="4">
        <f t="shared" si="31"/>
        <v>0</v>
      </c>
      <c r="H233" s="4">
        <f t="shared" si="32"/>
        <v>0</v>
      </c>
      <c r="I233" s="4">
        <f t="shared" si="33"/>
        <v>0</v>
      </c>
      <c r="J233" s="4">
        <f t="shared" si="34"/>
        <v>0</v>
      </c>
      <c r="K233" s="11"/>
      <c r="L233" s="11"/>
      <c r="N233" s="11"/>
      <c r="Y233" s="11"/>
      <c r="Z233" s="55"/>
      <c r="AB233" s="11"/>
      <c r="AC233" s="11"/>
      <c r="AD233" s="11"/>
      <c r="AE233" s="11"/>
      <c r="AF233" s="11"/>
      <c r="AG233" s="11"/>
      <c r="AH233" s="11"/>
    </row>
    <row r="234" spans="2:34" ht="12.75" customHeight="1">
      <c r="B234" s="19"/>
      <c r="E234" s="21" t="s">
        <v>34</v>
      </c>
      <c r="G234" s="4">
        <f t="shared" si="31"/>
        <v>0</v>
      </c>
      <c r="H234" s="4">
        <f t="shared" si="32"/>
        <v>0</v>
      </c>
      <c r="I234" s="4">
        <f t="shared" si="33"/>
        <v>0</v>
      </c>
      <c r="J234" s="4">
        <f t="shared" si="34"/>
        <v>0</v>
      </c>
      <c r="K234" s="11"/>
      <c r="L234" s="11"/>
      <c r="N234" s="11"/>
      <c r="Y234" s="11"/>
      <c r="Z234" s="55"/>
      <c r="AB234" s="11"/>
      <c r="AC234" s="11"/>
      <c r="AD234" s="11"/>
      <c r="AE234" s="11"/>
      <c r="AF234" s="11"/>
      <c r="AG234" s="11"/>
      <c r="AH234" s="11"/>
    </row>
    <row r="235" spans="2:34" ht="12.75" customHeight="1">
      <c r="B235" s="19"/>
      <c r="E235" s="21" t="s">
        <v>34</v>
      </c>
      <c r="G235" s="4">
        <f t="shared" si="31"/>
        <v>0</v>
      </c>
      <c r="H235" s="4">
        <f t="shared" si="32"/>
        <v>0</v>
      </c>
      <c r="I235" s="4">
        <f t="shared" si="33"/>
        <v>0</v>
      </c>
      <c r="J235" s="4">
        <f t="shared" si="34"/>
        <v>0</v>
      </c>
      <c r="K235" s="11"/>
      <c r="L235" s="11"/>
      <c r="N235" s="11"/>
      <c r="Y235" s="11"/>
      <c r="Z235" s="55"/>
      <c r="AB235" s="11"/>
      <c r="AC235" s="11"/>
      <c r="AD235" s="11"/>
      <c r="AE235" s="11"/>
      <c r="AF235" s="11"/>
      <c r="AG235" s="11"/>
      <c r="AH235" s="11"/>
    </row>
    <row r="236" spans="2:34" ht="12.75" customHeight="1">
      <c r="B236" s="19"/>
      <c r="G236" s="4">
        <f t="shared" si="31"/>
        <v>0</v>
      </c>
      <c r="H236" s="4">
        <f t="shared" si="32"/>
        <v>0</v>
      </c>
      <c r="I236" s="4">
        <f t="shared" si="33"/>
        <v>0</v>
      </c>
      <c r="J236" s="4">
        <f t="shared" si="34"/>
        <v>0</v>
      </c>
      <c r="K236" s="11"/>
      <c r="L236" s="11"/>
      <c r="N236" s="11"/>
      <c r="Y236" s="11"/>
      <c r="Z236" s="55"/>
      <c r="AB236" s="11"/>
      <c r="AC236" s="11"/>
      <c r="AD236" s="11"/>
      <c r="AE236" s="11"/>
      <c r="AF236" s="11"/>
      <c r="AG236" s="11"/>
      <c r="AH236" s="11"/>
    </row>
    <row r="237" spans="2:34" ht="12.75" customHeight="1">
      <c r="B237" s="19"/>
      <c r="E237" s="21" t="s">
        <v>34</v>
      </c>
      <c r="G237" s="4">
        <f t="shared" si="31"/>
        <v>0</v>
      </c>
      <c r="H237" s="4">
        <f t="shared" si="32"/>
        <v>0</v>
      </c>
      <c r="I237" s="4">
        <f t="shared" si="33"/>
        <v>0</v>
      </c>
      <c r="J237" s="4">
        <f t="shared" si="34"/>
        <v>0</v>
      </c>
      <c r="K237" s="11"/>
      <c r="L237" s="11"/>
      <c r="N237" s="11"/>
      <c r="Y237" s="11"/>
      <c r="Z237" s="55"/>
      <c r="AB237" s="11"/>
      <c r="AC237" s="11"/>
      <c r="AD237" s="11"/>
      <c r="AE237" s="11"/>
      <c r="AF237" s="11"/>
      <c r="AG237" s="11"/>
      <c r="AH237" s="11"/>
    </row>
    <row r="238" spans="2:34" ht="12.75" customHeight="1">
      <c r="B238" s="19"/>
      <c r="E238" s="21" t="s">
        <v>34</v>
      </c>
      <c r="G238" s="4">
        <f t="shared" si="31"/>
        <v>0</v>
      </c>
      <c r="H238" s="4">
        <f t="shared" si="32"/>
        <v>0</v>
      </c>
      <c r="I238" s="4">
        <f t="shared" si="33"/>
        <v>0</v>
      </c>
      <c r="J238" s="4">
        <f t="shared" si="34"/>
        <v>0</v>
      </c>
      <c r="K238" s="11"/>
      <c r="L238" s="11"/>
      <c r="N238" s="11"/>
      <c r="Y238" s="11"/>
      <c r="Z238" s="55"/>
      <c r="AB238" s="11"/>
      <c r="AC238" s="11"/>
      <c r="AD238" s="11"/>
      <c r="AE238" s="11"/>
      <c r="AF238" s="11"/>
      <c r="AG238" s="11"/>
      <c r="AH238" s="11"/>
    </row>
    <row r="239" spans="2:34" ht="12.75" customHeight="1">
      <c r="B239" s="19"/>
      <c r="E239" s="21" t="s">
        <v>34</v>
      </c>
      <c r="G239" s="4">
        <f t="shared" si="31"/>
        <v>0</v>
      </c>
      <c r="H239" s="4">
        <f t="shared" si="32"/>
        <v>0</v>
      </c>
      <c r="I239" s="4">
        <f t="shared" si="33"/>
        <v>0</v>
      </c>
      <c r="J239" s="4">
        <f t="shared" si="34"/>
        <v>0</v>
      </c>
      <c r="K239" s="11"/>
      <c r="L239" s="11"/>
      <c r="N239" s="11"/>
      <c r="Y239" s="11"/>
      <c r="Z239" s="55"/>
      <c r="AB239" s="11"/>
      <c r="AC239" s="11"/>
      <c r="AD239" s="11"/>
      <c r="AE239" s="11"/>
      <c r="AF239" s="11"/>
      <c r="AG239" s="11"/>
      <c r="AH239" s="11"/>
    </row>
    <row r="240" spans="2:34" ht="12.75" customHeight="1">
      <c r="B240" s="19"/>
      <c r="E240" s="21" t="s">
        <v>34</v>
      </c>
      <c r="G240" s="4">
        <f t="shared" si="31"/>
        <v>0</v>
      </c>
      <c r="H240" s="4">
        <f t="shared" si="32"/>
        <v>0</v>
      </c>
      <c r="I240" s="4">
        <f t="shared" si="33"/>
        <v>0</v>
      </c>
      <c r="J240" s="4">
        <f t="shared" si="34"/>
        <v>0</v>
      </c>
      <c r="K240" s="11"/>
      <c r="L240" s="11"/>
      <c r="N240" s="11"/>
      <c r="Y240" s="11"/>
      <c r="Z240" s="55"/>
      <c r="AB240" s="11"/>
      <c r="AC240" s="11"/>
      <c r="AD240" s="11"/>
      <c r="AE240" s="11"/>
      <c r="AF240" s="11"/>
      <c r="AG240" s="11"/>
      <c r="AH240" s="11"/>
    </row>
    <row r="241" spans="2:34" ht="12.75" customHeight="1">
      <c r="B241" s="19"/>
      <c r="E241" s="21" t="s">
        <v>34</v>
      </c>
      <c r="G241" s="4">
        <f t="shared" si="31"/>
        <v>0</v>
      </c>
      <c r="H241" s="4">
        <f t="shared" si="32"/>
        <v>0</v>
      </c>
      <c r="I241" s="4">
        <f t="shared" si="33"/>
        <v>0</v>
      </c>
      <c r="J241" s="4">
        <f t="shared" si="34"/>
        <v>0</v>
      </c>
      <c r="K241" s="11"/>
      <c r="L241" s="11"/>
      <c r="N241" s="11"/>
      <c r="Y241" s="11"/>
      <c r="Z241" s="55"/>
      <c r="AB241" s="11"/>
      <c r="AC241" s="11"/>
      <c r="AD241" s="11"/>
      <c r="AE241" s="11"/>
      <c r="AF241" s="11"/>
      <c r="AG241" s="11"/>
      <c r="AH241" s="11"/>
    </row>
    <row r="242" spans="2:34" ht="12.75" customHeight="1">
      <c r="B242" s="19"/>
      <c r="E242" s="21" t="s">
        <v>34</v>
      </c>
      <c r="G242" s="4">
        <f t="shared" si="31"/>
        <v>0</v>
      </c>
      <c r="H242" s="4">
        <f t="shared" si="32"/>
        <v>0</v>
      </c>
      <c r="I242" s="4">
        <f t="shared" si="33"/>
        <v>0</v>
      </c>
      <c r="J242" s="4">
        <f t="shared" si="34"/>
        <v>0</v>
      </c>
      <c r="K242" s="11"/>
      <c r="L242" s="11"/>
      <c r="N242" s="11"/>
      <c r="Y242" s="11"/>
      <c r="Z242" s="55"/>
      <c r="AB242" s="11"/>
      <c r="AC242" s="11"/>
      <c r="AD242" s="11"/>
      <c r="AE242" s="11"/>
      <c r="AF242" s="11"/>
      <c r="AG242" s="11"/>
      <c r="AH242" s="11"/>
    </row>
    <row r="243" spans="2:34" ht="12.75" customHeight="1">
      <c r="B243" s="19"/>
      <c r="E243" s="21" t="s">
        <v>34</v>
      </c>
      <c r="G243" s="4">
        <f t="shared" si="31"/>
        <v>0</v>
      </c>
      <c r="H243" s="4">
        <f t="shared" si="32"/>
        <v>0</v>
      </c>
      <c r="I243" s="4">
        <f t="shared" si="33"/>
        <v>0</v>
      </c>
      <c r="J243" s="4">
        <f t="shared" si="34"/>
        <v>0</v>
      </c>
      <c r="K243" s="11"/>
      <c r="L243" s="11"/>
      <c r="N243" s="11"/>
      <c r="Y243" s="11"/>
      <c r="Z243" s="55"/>
      <c r="AB243" s="11"/>
      <c r="AC243" s="11"/>
      <c r="AD243" s="11"/>
      <c r="AE243" s="11"/>
      <c r="AF243" s="11"/>
      <c r="AG243" s="11"/>
      <c r="AH243" s="11"/>
    </row>
    <row r="244" spans="2:34" ht="12.75" customHeight="1">
      <c r="B244" s="19"/>
      <c r="E244" s="21" t="s">
        <v>34</v>
      </c>
      <c r="G244" s="4">
        <f t="shared" si="31"/>
        <v>0</v>
      </c>
      <c r="H244" s="4">
        <f t="shared" si="32"/>
        <v>0</v>
      </c>
      <c r="I244" s="4">
        <f t="shared" si="33"/>
        <v>0</v>
      </c>
      <c r="J244" s="4">
        <f t="shared" si="34"/>
        <v>0</v>
      </c>
      <c r="K244" s="11"/>
      <c r="L244" s="11"/>
      <c r="N244" s="11"/>
      <c r="Y244" s="11"/>
      <c r="Z244" s="55"/>
      <c r="AB244" s="11"/>
      <c r="AC244" s="11"/>
      <c r="AD244" s="11"/>
      <c r="AE244" s="11"/>
      <c r="AF244" s="11"/>
      <c r="AG244" s="11"/>
      <c r="AH244" s="11"/>
    </row>
    <row r="245" spans="2:34" ht="12.75" customHeight="1">
      <c r="B245" s="19"/>
      <c r="E245" s="21" t="s">
        <v>34</v>
      </c>
      <c r="G245" s="4">
        <f t="shared" si="31"/>
        <v>0</v>
      </c>
      <c r="H245" s="4">
        <f t="shared" si="32"/>
        <v>0</v>
      </c>
      <c r="I245" s="4">
        <f t="shared" si="33"/>
        <v>0</v>
      </c>
      <c r="J245" s="4">
        <f t="shared" si="34"/>
        <v>0</v>
      </c>
      <c r="K245" s="11"/>
      <c r="L245" s="11"/>
      <c r="N245" s="11"/>
      <c r="Y245" s="11"/>
      <c r="Z245" s="55"/>
      <c r="AB245" s="11"/>
      <c r="AC245" s="11"/>
      <c r="AD245" s="11"/>
      <c r="AE245" s="11"/>
      <c r="AF245" s="11"/>
      <c r="AG245" s="11"/>
      <c r="AH245" s="11"/>
    </row>
    <row r="246" spans="2:34" ht="12.75" customHeight="1">
      <c r="B246" s="19"/>
      <c r="G246" s="4">
        <f t="shared" si="31"/>
        <v>0</v>
      </c>
      <c r="H246" s="4">
        <f t="shared" si="32"/>
        <v>0</v>
      </c>
      <c r="I246" s="4">
        <f t="shared" si="33"/>
        <v>0</v>
      </c>
      <c r="J246" s="4">
        <f t="shared" si="34"/>
        <v>0</v>
      </c>
      <c r="K246" s="11"/>
      <c r="L246" s="11"/>
      <c r="N246" s="11"/>
      <c r="Y246" s="11"/>
      <c r="Z246" s="55"/>
      <c r="AB246" s="11"/>
      <c r="AC246" s="11"/>
      <c r="AD246" s="11"/>
      <c r="AE246" s="11"/>
      <c r="AF246" s="11"/>
      <c r="AG246" s="11"/>
      <c r="AH246" s="11"/>
    </row>
    <row r="247" spans="2:34" ht="12.75" customHeight="1">
      <c r="B247" s="19"/>
      <c r="E247" s="21" t="s">
        <v>34</v>
      </c>
      <c r="G247" s="4">
        <f t="shared" si="31"/>
        <v>0</v>
      </c>
      <c r="H247" s="4">
        <f t="shared" si="32"/>
        <v>0</v>
      </c>
      <c r="I247" s="4">
        <f t="shared" si="33"/>
        <v>0</v>
      </c>
      <c r="J247" s="4">
        <f t="shared" si="34"/>
        <v>0</v>
      </c>
      <c r="K247" s="11"/>
      <c r="L247" s="11"/>
      <c r="N247" s="11"/>
      <c r="Y247" s="11"/>
      <c r="Z247" s="55"/>
      <c r="AB247" s="11"/>
      <c r="AC247" s="11"/>
      <c r="AD247" s="11"/>
      <c r="AE247" s="11"/>
      <c r="AF247" s="11"/>
      <c r="AG247" s="11"/>
      <c r="AH247" s="11"/>
    </row>
    <row r="248" spans="2:34" ht="12.75" customHeight="1">
      <c r="B248" s="19"/>
      <c r="E248" s="21" t="s">
        <v>34</v>
      </c>
      <c r="G248" s="4">
        <f t="shared" si="31"/>
        <v>0</v>
      </c>
      <c r="H248" s="4">
        <f t="shared" si="32"/>
        <v>0</v>
      </c>
      <c r="I248" s="4">
        <f t="shared" si="33"/>
        <v>0</v>
      </c>
      <c r="J248" s="4">
        <f t="shared" si="34"/>
        <v>0</v>
      </c>
      <c r="K248" s="11"/>
      <c r="L248" s="11"/>
      <c r="N248" s="11"/>
      <c r="Y248" s="11"/>
      <c r="Z248" s="55"/>
      <c r="AB248" s="11"/>
      <c r="AC248" s="11"/>
      <c r="AD248" s="11"/>
      <c r="AE248" s="11"/>
      <c r="AF248" s="11"/>
      <c r="AG248" s="11"/>
      <c r="AH248" s="11"/>
    </row>
    <row r="249" spans="2:34" ht="12.75" customHeight="1">
      <c r="B249" s="19"/>
      <c r="E249" s="21" t="s">
        <v>34</v>
      </c>
      <c r="G249" s="4">
        <f t="shared" si="31"/>
        <v>0</v>
      </c>
      <c r="H249" s="4">
        <f t="shared" si="32"/>
        <v>0</v>
      </c>
      <c r="I249" s="4">
        <f t="shared" si="33"/>
        <v>0</v>
      </c>
      <c r="J249" s="4">
        <f t="shared" si="34"/>
        <v>0</v>
      </c>
      <c r="K249" s="11"/>
      <c r="L249" s="11"/>
      <c r="N249" s="11"/>
      <c r="Y249" s="11"/>
      <c r="Z249" s="55"/>
      <c r="AB249" s="11"/>
      <c r="AC249" s="11"/>
      <c r="AD249" s="11"/>
      <c r="AE249" s="11"/>
      <c r="AF249" s="11"/>
      <c r="AG249" s="11"/>
      <c r="AH249" s="11"/>
    </row>
    <row r="250" spans="2:34" ht="12.75" customHeight="1">
      <c r="B250" s="19"/>
      <c r="E250" s="21" t="s">
        <v>34</v>
      </c>
      <c r="G250" s="4">
        <f t="shared" si="31"/>
        <v>0</v>
      </c>
      <c r="H250" s="4">
        <f t="shared" si="32"/>
        <v>0</v>
      </c>
      <c r="I250" s="4">
        <f t="shared" si="33"/>
        <v>0</v>
      </c>
      <c r="J250" s="4">
        <f t="shared" si="34"/>
        <v>0</v>
      </c>
      <c r="K250" s="11"/>
      <c r="L250" s="11"/>
      <c r="N250" s="11"/>
      <c r="Y250" s="11"/>
      <c r="Z250" s="55"/>
      <c r="AB250" s="11"/>
      <c r="AC250" s="11"/>
      <c r="AD250" s="11"/>
      <c r="AE250" s="11"/>
      <c r="AF250" s="11"/>
      <c r="AG250" s="11"/>
      <c r="AH250" s="11"/>
    </row>
    <row r="251" spans="2:34" ht="12.75" customHeight="1">
      <c r="B251" s="19"/>
      <c r="E251" s="21" t="s">
        <v>34</v>
      </c>
      <c r="G251" s="4">
        <f t="shared" si="31"/>
        <v>0</v>
      </c>
      <c r="H251" s="4">
        <f t="shared" si="32"/>
        <v>0</v>
      </c>
      <c r="I251" s="4">
        <f t="shared" si="33"/>
        <v>0</v>
      </c>
      <c r="J251" s="4">
        <f t="shared" si="34"/>
        <v>0</v>
      </c>
      <c r="K251" s="11"/>
      <c r="L251" s="11"/>
      <c r="N251" s="11"/>
      <c r="Y251" s="11"/>
      <c r="Z251" s="55"/>
      <c r="AB251" s="11"/>
      <c r="AC251" s="11"/>
      <c r="AD251" s="11"/>
      <c r="AE251" s="11"/>
      <c r="AF251" s="11"/>
      <c r="AG251" s="11"/>
      <c r="AH251" s="11"/>
    </row>
    <row r="252" spans="2:34" ht="12.75" customHeight="1">
      <c r="B252" s="19"/>
      <c r="E252" s="21" t="s">
        <v>34</v>
      </c>
      <c r="G252" s="4">
        <f t="shared" si="31"/>
        <v>0</v>
      </c>
      <c r="H252" s="4">
        <f t="shared" si="32"/>
        <v>0</v>
      </c>
      <c r="I252" s="4">
        <f t="shared" si="33"/>
        <v>0</v>
      </c>
      <c r="J252" s="4">
        <f t="shared" si="34"/>
        <v>0</v>
      </c>
      <c r="K252" s="11"/>
      <c r="L252" s="11"/>
      <c r="N252" s="11"/>
      <c r="Y252" s="11"/>
      <c r="Z252" s="55"/>
      <c r="AB252" s="11"/>
      <c r="AC252" s="11"/>
      <c r="AD252" s="11"/>
      <c r="AE252" s="11"/>
      <c r="AF252" s="11"/>
      <c r="AG252" s="11"/>
      <c r="AH252" s="11"/>
    </row>
    <row r="253" spans="2:34" ht="12.75" customHeight="1">
      <c r="B253" s="19"/>
      <c r="E253" s="21" t="s">
        <v>34</v>
      </c>
      <c r="G253" s="4">
        <f t="shared" si="31"/>
        <v>0</v>
      </c>
      <c r="H253" s="4">
        <f t="shared" si="32"/>
        <v>0</v>
      </c>
      <c r="I253" s="4">
        <f t="shared" si="33"/>
        <v>0</v>
      </c>
      <c r="J253" s="4">
        <f t="shared" si="34"/>
        <v>0</v>
      </c>
      <c r="K253" s="11"/>
      <c r="L253" s="11"/>
      <c r="N253" s="11"/>
      <c r="Y253" s="11"/>
      <c r="Z253" s="55"/>
      <c r="AB253" s="11"/>
      <c r="AC253" s="11"/>
      <c r="AD253" s="11"/>
      <c r="AE253" s="11"/>
      <c r="AF253" s="11"/>
      <c r="AG253" s="11"/>
      <c r="AH253" s="11"/>
    </row>
    <row r="254" spans="2:34" ht="12.75" customHeight="1">
      <c r="B254" s="19"/>
      <c r="E254" s="21" t="s">
        <v>34</v>
      </c>
      <c r="G254" s="4">
        <f t="shared" si="31"/>
        <v>0</v>
      </c>
      <c r="H254" s="4">
        <f t="shared" si="32"/>
        <v>0</v>
      </c>
      <c r="I254" s="4">
        <f t="shared" si="33"/>
        <v>0</v>
      </c>
      <c r="J254" s="4">
        <f t="shared" si="34"/>
        <v>0</v>
      </c>
      <c r="K254" s="11"/>
      <c r="L254" s="11"/>
      <c r="N254" s="11"/>
      <c r="Y254" s="11"/>
      <c r="Z254" s="55"/>
      <c r="AB254" s="11"/>
      <c r="AC254" s="11"/>
      <c r="AD254" s="11"/>
      <c r="AE254" s="11"/>
      <c r="AF254" s="11"/>
      <c r="AG254" s="11"/>
      <c r="AH254" s="11"/>
    </row>
    <row r="255" spans="2:34" ht="12.75" customHeight="1">
      <c r="B255" s="19"/>
      <c r="E255" s="21" t="s">
        <v>34</v>
      </c>
      <c r="G255" s="4">
        <f t="shared" si="31"/>
        <v>0</v>
      </c>
      <c r="H255" s="4">
        <f t="shared" si="32"/>
        <v>0</v>
      </c>
      <c r="I255" s="4">
        <f t="shared" si="33"/>
        <v>0</v>
      </c>
      <c r="J255" s="4">
        <f t="shared" si="34"/>
        <v>0</v>
      </c>
      <c r="K255" s="11"/>
      <c r="L255" s="11"/>
      <c r="N255" s="11"/>
      <c r="Y255" s="11"/>
      <c r="Z255" s="55"/>
      <c r="AB255" s="11"/>
      <c r="AC255" s="11"/>
      <c r="AD255" s="11"/>
      <c r="AE255" s="11"/>
      <c r="AF255" s="11"/>
      <c r="AG255" s="11"/>
      <c r="AH255" s="11"/>
    </row>
    <row r="256" spans="2:34" ht="12.75" customHeight="1">
      <c r="B256" s="19"/>
      <c r="G256" s="4">
        <f t="shared" si="31"/>
        <v>0</v>
      </c>
      <c r="H256" s="4">
        <f t="shared" si="32"/>
        <v>0</v>
      </c>
      <c r="I256" s="4">
        <f t="shared" si="33"/>
        <v>0</v>
      </c>
      <c r="J256" s="4">
        <f t="shared" si="34"/>
        <v>0</v>
      </c>
      <c r="K256" s="11"/>
      <c r="L256" s="11"/>
      <c r="N256" s="11"/>
      <c r="Y256" s="11"/>
      <c r="Z256" s="55"/>
      <c r="AB256" s="11"/>
      <c r="AC256" s="11"/>
      <c r="AD256" s="11"/>
      <c r="AE256" s="11"/>
      <c r="AF256" s="11"/>
      <c r="AG256" s="11"/>
      <c r="AH256" s="11"/>
    </row>
    <row r="257" spans="2:34" ht="12.75" customHeight="1">
      <c r="B257" s="19"/>
      <c r="E257" s="21" t="s">
        <v>34</v>
      </c>
      <c r="G257" s="4">
        <f t="shared" si="31"/>
        <v>0</v>
      </c>
      <c r="H257" s="4">
        <f t="shared" si="32"/>
        <v>0</v>
      </c>
      <c r="I257" s="4">
        <f t="shared" si="33"/>
        <v>0</v>
      </c>
      <c r="J257" s="4">
        <f t="shared" si="34"/>
        <v>0</v>
      </c>
      <c r="K257" s="11"/>
      <c r="L257" s="11"/>
      <c r="N257" s="11"/>
      <c r="Y257" s="11"/>
      <c r="Z257" s="55"/>
      <c r="AB257" s="11"/>
      <c r="AC257" s="11"/>
      <c r="AD257" s="11"/>
      <c r="AE257" s="11"/>
      <c r="AF257" s="11"/>
      <c r="AG257" s="11"/>
      <c r="AH257" s="11"/>
    </row>
    <row r="258" spans="2:34" ht="12.75" customHeight="1">
      <c r="B258" s="19"/>
      <c r="E258" s="21" t="s">
        <v>34</v>
      </c>
      <c r="G258" s="4">
        <f t="shared" ref="G258:G321" si="35">IF(F258="",0,1)</f>
        <v>0</v>
      </c>
      <c r="H258" s="4">
        <f t="shared" ref="H258:H321" si="36">IF(D258="",0,IF(D258&gt;F258,1,0))</f>
        <v>0</v>
      </c>
      <c r="I258" s="4">
        <f t="shared" ref="I258:I321" si="37">IF(D258="",0,IF(D258&lt;F258,1,0))</f>
        <v>0</v>
      </c>
      <c r="J258" s="4">
        <f t="shared" ref="J258:J321" si="38">IF(D258="",0,IF(D258=F258,1,0))</f>
        <v>0</v>
      </c>
      <c r="K258" s="11"/>
      <c r="L258" s="11"/>
      <c r="N258" s="11"/>
      <c r="Y258" s="11"/>
      <c r="Z258" s="55"/>
      <c r="AB258" s="11"/>
      <c r="AC258" s="11"/>
      <c r="AD258" s="11"/>
      <c r="AE258" s="11"/>
      <c r="AF258" s="11"/>
      <c r="AG258" s="11"/>
      <c r="AH258" s="11"/>
    </row>
    <row r="259" spans="2:34" ht="12.75" customHeight="1">
      <c r="B259" s="19"/>
      <c r="E259" s="21" t="s">
        <v>34</v>
      </c>
      <c r="G259" s="4">
        <f t="shared" si="35"/>
        <v>0</v>
      </c>
      <c r="H259" s="4">
        <f t="shared" si="36"/>
        <v>0</v>
      </c>
      <c r="I259" s="4">
        <f t="shared" si="37"/>
        <v>0</v>
      </c>
      <c r="J259" s="4">
        <f t="shared" si="38"/>
        <v>0</v>
      </c>
      <c r="K259" s="11"/>
      <c r="L259" s="11"/>
      <c r="N259" s="11"/>
      <c r="Y259" s="11"/>
      <c r="Z259" s="55"/>
      <c r="AB259" s="11"/>
      <c r="AC259" s="11"/>
      <c r="AD259" s="11"/>
      <c r="AE259" s="11"/>
      <c r="AF259" s="11"/>
      <c r="AG259" s="11"/>
      <c r="AH259" s="11"/>
    </row>
    <row r="260" spans="2:34" ht="12.75" customHeight="1">
      <c r="B260" s="19"/>
      <c r="E260" s="21" t="s">
        <v>34</v>
      </c>
      <c r="G260" s="4">
        <f t="shared" si="35"/>
        <v>0</v>
      </c>
      <c r="H260" s="4">
        <f t="shared" si="36"/>
        <v>0</v>
      </c>
      <c r="I260" s="4">
        <f t="shared" si="37"/>
        <v>0</v>
      </c>
      <c r="J260" s="4">
        <f t="shared" si="38"/>
        <v>0</v>
      </c>
      <c r="K260" s="11"/>
      <c r="L260" s="11"/>
      <c r="N260" s="11"/>
      <c r="Y260" s="11"/>
      <c r="Z260" s="55"/>
      <c r="AB260" s="11"/>
      <c r="AC260" s="11"/>
      <c r="AD260" s="11"/>
      <c r="AE260" s="11"/>
      <c r="AF260" s="11"/>
      <c r="AG260" s="11"/>
      <c r="AH260" s="11"/>
    </row>
    <row r="261" spans="2:34" ht="12.75" customHeight="1">
      <c r="B261" s="19"/>
      <c r="E261" s="21" t="s">
        <v>34</v>
      </c>
      <c r="G261" s="4">
        <f t="shared" si="35"/>
        <v>0</v>
      </c>
      <c r="H261" s="4">
        <f t="shared" si="36"/>
        <v>0</v>
      </c>
      <c r="I261" s="4">
        <f t="shared" si="37"/>
        <v>0</v>
      </c>
      <c r="J261" s="4">
        <f t="shared" si="38"/>
        <v>0</v>
      </c>
      <c r="K261" s="11"/>
      <c r="L261" s="11"/>
      <c r="N261" s="11"/>
      <c r="Y261" s="11"/>
      <c r="Z261" s="55"/>
      <c r="AB261" s="11"/>
      <c r="AC261" s="11"/>
      <c r="AD261" s="11"/>
      <c r="AE261" s="11"/>
      <c r="AF261" s="11"/>
      <c r="AG261" s="11"/>
      <c r="AH261" s="11"/>
    </row>
    <row r="262" spans="2:34" ht="12.75" customHeight="1">
      <c r="B262" s="19"/>
      <c r="E262" s="21" t="s">
        <v>34</v>
      </c>
      <c r="G262" s="4">
        <f t="shared" si="35"/>
        <v>0</v>
      </c>
      <c r="H262" s="4">
        <f t="shared" si="36"/>
        <v>0</v>
      </c>
      <c r="I262" s="4">
        <f t="shared" si="37"/>
        <v>0</v>
      </c>
      <c r="J262" s="4">
        <f t="shared" si="38"/>
        <v>0</v>
      </c>
      <c r="K262" s="11"/>
      <c r="L262" s="11"/>
      <c r="N262" s="11"/>
      <c r="Y262" s="11"/>
      <c r="Z262" s="55"/>
      <c r="AB262" s="11"/>
      <c r="AC262" s="11"/>
      <c r="AD262" s="11"/>
      <c r="AE262" s="11"/>
      <c r="AF262" s="11"/>
      <c r="AG262" s="11"/>
      <c r="AH262" s="11"/>
    </row>
    <row r="263" spans="2:34" ht="12.75" customHeight="1">
      <c r="B263" s="19"/>
      <c r="E263" s="21" t="s">
        <v>34</v>
      </c>
      <c r="G263" s="4">
        <f t="shared" si="35"/>
        <v>0</v>
      </c>
      <c r="H263" s="4">
        <f t="shared" si="36"/>
        <v>0</v>
      </c>
      <c r="I263" s="4">
        <f t="shared" si="37"/>
        <v>0</v>
      </c>
      <c r="J263" s="4">
        <f t="shared" si="38"/>
        <v>0</v>
      </c>
      <c r="K263" s="11"/>
      <c r="L263" s="11"/>
      <c r="N263" s="11"/>
      <c r="Y263" s="11"/>
      <c r="Z263" s="55"/>
      <c r="AB263" s="11"/>
      <c r="AC263" s="11"/>
      <c r="AD263" s="11"/>
      <c r="AE263" s="11"/>
      <c r="AF263" s="11"/>
      <c r="AG263" s="11"/>
      <c r="AH263" s="11"/>
    </row>
    <row r="264" spans="2:34" ht="12.75" customHeight="1">
      <c r="B264" s="19"/>
      <c r="E264" s="21" t="s">
        <v>34</v>
      </c>
      <c r="G264" s="4">
        <f t="shared" si="35"/>
        <v>0</v>
      </c>
      <c r="H264" s="4">
        <f t="shared" si="36"/>
        <v>0</v>
      </c>
      <c r="I264" s="4">
        <f t="shared" si="37"/>
        <v>0</v>
      </c>
      <c r="J264" s="4">
        <f t="shared" si="38"/>
        <v>0</v>
      </c>
      <c r="K264" s="11"/>
      <c r="L264" s="11"/>
      <c r="N264" s="11"/>
      <c r="Y264" s="11"/>
      <c r="Z264" s="55"/>
      <c r="AB264" s="11"/>
      <c r="AC264" s="11"/>
      <c r="AD264" s="11"/>
      <c r="AE264" s="11"/>
      <c r="AF264" s="11"/>
      <c r="AG264" s="11"/>
      <c r="AH264" s="11"/>
    </row>
    <row r="265" spans="2:34" ht="12.75" customHeight="1">
      <c r="B265" s="19"/>
      <c r="E265" s="21" t="s">
        <v>34</v>
      </c>
      <c r="G265" s="4">
        <f t="shared" si="35"/>
        <v>0</v>
      </c>
      <c r="H265" s="4">
        <f t="shared" si="36"/>
        <v>0</v>
      </c>
      <c r="I265" s="4">
        <f t="shared" si="37"/>
        <v>0</v>
      </c>
      <c r="J265" s="4">
        <f t="shared" si="38"/>
        <v>0</v>
      </c>
      <c r="K265" s="11"/>
      <c r="L265" s="11"/>
      <c r="N265" s="11"/>
      <c r="Y265" s="11"/>
      <c r="Z265" s="55"/>
      <c r="AB265" s="11"/>
      <c r="AC265" s="11"/>
      <c r="AD265" s="11"/>
      <c r="AE265" s="11"/>
      <c r="AF265" s="11"/>
      <c r="AG265" s="11"/>
      <c r="AH265" s="11"/>
    </row>
    <row r="266" spans="2:34" ht="12.75" customHeight="1">
      <c r="B266" s="19"/>
      <c r="G266" s="4">
        <f t="shared" si="35"/>
        <v>0</v>
      </c>
      <c r="H266" s="4">
        <f t="shared" si="36"/>
        <v>0</v>
      </c>
      <c r="I266" s="4">
        <f t="shared" si="37"/>
        <v>0</v>
      </c>
      <c r="J266" s="4">
        <f t="shared" si="38"/>
        <v>0</v>
      </c>
      <c r="K266" s="11"/>
      <c r="L266" s="11"/>
      <c r="N266" s="11"/>
      <c r="Y266" s="11"/>
      <c r="Z266" s="55"/>
      <c r="AB266" s="11"/>
      <c r="AC266" s="11"/>
      <c r="AD266" s="11"/>
      <c r="AE266" s="11"/>
      <c r="AF266" s="11"/>
      <c r="AG266" s="11"/>
      <c r="AH266" s="11"/>
    </row>
    <row r="267" spans="2:34" ht="12.75" customHeight="1">
      <c r="B267" s="19"/>
      <c r="E267" s="21" t="s">
        <v>34</v>
      </c>
      <c r="G267" s="4">
        <f t="shared" si="35"/>
        <v>0</v>
      </c>
      <c r="H267" s="4">
        <f t="shared" si="36"/>
        <v>0</v>
      </c>
      <c r="I267" s="4">
        <f t="shared" si="37"/>
        <v>0</v>
      </c>
      <c r="J267" s="4">
        <f t="shared" si="38"/>
        <v>0</v>
      </c>
      <c r="K267" s="11"/>
      <c r="L267" s="11"/>
      <c r="N267" s="11"/>
      <c r="Y267" s="11"/>
      <c r="Z267" s="55"/>
      <c r="AB267" s="11"/>
      <c r="AC267" s="11"/>
      <c r="AD267" s="11"/>
      <c r="AE267" s="11"/>
      <c r="AF267" s="11"/>
      <c r="AG267" s="11"/>
      <c r="AH267" s="11"/>
    </row>
    <row r="268" spans="2:34" ht="12.75" customHeight="1">
      <c r="B268" s="19"/>
      <c r="E268" s="21" t="s">
        <v>34</v>
      </c>
      <c r="G268" s="4">
        <f t="shared" si="35"/>
        <v>0</v>
      </c>
      <c r="H268" s="4">
        <f t="shared" si="36"/>
        <v>0</v>
      </c>
      <c r="I268" s="4">
        <f t="shared" si="37"/>
        <v>0</v>
      </c>
      <c r="J268" s="4">
        <f t="shared" si="38"/>
        <v>0</v>
      </c>
      <c r="K268" s="11"/>
      <c r="L268" s="11"/>
      <c r="N268" s="11"/>
      <c r="Y268" s="11"/>
      <c r="Z268" s="55"/>
      <c r="AB268" s="11"/>
      <c r="AC268" s="11"/>
      <c r="AD268" s="11"/>
      <c r="AE268" s="11"/>
      <c r="AF268" s="11"/>
      <c r="AG268" s="11"/>
      <c r="AH268" s="11"/>
    </row>
    <row r="269" spans="2:34" ht="12.75" customHeight="1">
      <c r="B269" s="19"/>
      <c r="E269" s="21" t="s">
        <v>34</v>
      </c>
      <c r="G269" s="4">
        <f t="shared" si="35"/>
        <v>0</v>
      </c>
      <c r="H269" s="4">
        <f t="shared" si="36"/>
        <v>0</v>
      </c>
      <c r="I269" s="4">
        <f t="shared" si="37"/>
        <v>0</v>
      </c>
      <c r="J269" s="4">
        <f t="shared" si="38"/>
        <v>0</v>
      </c>
      <c r="K269" s="11"/>
      <c r="L269" s="11"/>
      <c r="N269" s="11"/>
      <c r="Y269" s="11"/>
      <c r="Z269" s="55"/>
      <c r="AB269" s="11"/>
      <c r="AC269" s="11"/>
      <c r="AD269" s="11"/>
      <c r="AE269" s="11"/>
      <c r="AF269" s="11"/>
      <c r="AG269" s="11"/>
      <c r="AH269" s="11"/>
    </row>
    <row r="270" spans="2:34" ht="12.75" customHeight="1">
      <c r="B270" s="19"/>
      <c r="E270" s="21" t="s">
        <v>34</v>
      </c>
      <c r="G270" s="4">
        <f t="shared" si="35"/>
        <v>0</v>
      </c>
      <c r="H270" s="4">
        <f t="shared" si="36"/>
        <v>0</v>
      </c>
      <c r="I270" s="4">
        <f t="shared" si="37"/>
        <v>0</v>
      </c>
      <c r="J270" s="4">
        <f t="shared" si="38"/>
        <v>0</v>
      </c>
      <c r="K270" s="11"/>
      <c r="L270" s="11"/>
      <c r="N270" s="11"/>
      <c r="Y270" s="11"/>
      <c r="Z270" s="55"/>
      <c r="AB270" s="11"/>
      <c r="AC270" s="11"/>
      <c r="AD270" s="11"/>
      <c r="AE270" s="11"/>
      <c r="AF270" s="11"/>
      <c r="AG270" s="11"/>
      <c r="AH270" s="11"/>
    </row>
    <row r="271" spans="2:34" ht="12.75" customHeight="1">
      <c r="B271" s="19"/>
      <c r="E271" s="21" t="s">
        <v>34</v>
      </c>
      <c r="G271" s="4">
        <f t="shared" si="35"/>
        <v>0</v>
      </c>
      <c r="H271" s="4">
        <f t="shared" si="36"/>
        <v>0</v>
      </c>
      <c r="I271" s="4">
        <f t="shared" si="37"/>
        <v>0</v>
      </c>
      <c r="J271" s="4">
        <f t="shared" si="38"/>
        <v>0</v>
      </c>
      <c r="K271" s="11"/>
      <c r="L271" s="11"/>
      <c r="N271" s="11"/>
      <c r="Y271" s="11"/>
      <c r="Z271" s="55"/>
      <c r="AB271" s="11"/>
      <c r="AC271" s="11"/>
      <c r="AD271" s="11"/>
      <c r="AE271" s="11"/>
      <c r="AF271" s="11"/>
      <c r="AG271" s="11"/>
      <c r="AH271" s="11"/>
    </row>
    <row r="272" spans="2:34" ht="12.75" customHeight="1">
      <c r="B272" s="19"/>
      <c r="E272" s="21" t="s">
        <v>34</v>
      </c>
      <c r="G272" s="4">
        <f t="shared" si="35"/>
        <v>0</v>
      </c>
      <c r="H272" s="4">
        <f t="shared" si="36"/>
        <v>0</v>
      </c>
      <c r="I272" s="4">
        <f t="shared" si="37"/>
        <v>0</v>
      </c>
      <c r="J272" s="4">
        <f t="shared" si="38"/>
        <v>0</v>
      </c>
      <c r="K272" s="11"/>
      <c r="L272" s="11"/>
      <c r="N272" s="11"/>
      <c r="Y272" s="11"/>
      <c r="Z272" s="55"/>
      <c r="AB272" s="11"/>
      <c r="AC272" s="11"/>
      <c r="AD272" s="11"/>
      <c r="AE272" s="11"/>
      <c r="AF272" s="11"/>
      <c r="AG272" s="11"/>
      <c r="AH272" s="11"/>
    </row>
    <row r="273" spans="2:34" ht="12.75" customHeight="1">
      <c r="B273" s="19"/>
      <c r="E273" s="21" t="s">
        <v>34</v>
      </c>
      <c r="G273" s="4">
        <f t="shared" si="35"/>
        <v>0</v>
      </c>
      <c r="H273" s="4">
        <f t="shared" si="36"/>
        <v>0</v>
      </c>
      <c r="I273" s="4">
        <f t="shared" si="37"/>
        <v>0</v>
      </c>
      <c r="J273" s="4">
        <f t="shared" si="38"/>
        <v>0</v>
      </c>
      <c r="K273" s="11"/>
      <c r="L273" s="11"/>
      <c r="N273" s="11"/>
      <c r="Y273" s="11"/>
      <c r="Z273" s="55"/>
      <c r="AB273" s="11"/>
      <c r="AC273" s="11"/>
      <c r="AD273" s="11"/>
      <c r="AE273" s="11"/>
      <c r="AF273" s="11"/>
      <c r="AG273" s="11"/>
      <c r="AH273" s="11"/>
    </row>
    <row r="274" spans="2:34" ht="12.75" customHeight="1">
      <c r="B274" s="19"/>
      <c r="E274" s="21" t="s">
        <v>34</v>
      </c>
      <c r="G274" s="4">
        <f t="shared" si="35"/>
        <v>0</v>
      </c>
      <c r="H274" s="4">
        <f t="shared" si="36"/>
        <v>0</v>
      </c>
      <c r="I274" s="4">
        <f t="shared" si="37"/>
        <v>0</v>
      </c>
      <c r="J274" s="4">
        <f t="shared" si="38"/>
        <v>0</v>
      </c>
      <c r="K274" s="11"/>
      <c r="L274" s="11"/>
      <c r="N274" s="11"/>
      <c r="Y274" s="11"/>
      <c r="Z274" s="55"/>
      <c r="AB274" s="11"/>
      <c r="AC274" s="11"/>
      <c r="AD274" s="11"/>
      <c r="AE274" s="11"/>
      <c r="AF274" s="11"/>
      <c r="AG274" s="11"/>
      <c r="AH274" s="11"/>
    </row>
    <row r="275" spans="2:34" ht="12.75" customHeight="1">
      <c r="B275" s="19"/>
      <c r="E275" s="21" t="s">
        <v>34</v>
      </c>
      <c r="G275" s="4">
        <f t="shared" si="35"/>
        <v>0</v>
      </c>
      <c r="H275" s="4">
        <f t="shared" si="36"/>
        <v>0</v>
      </c>
      <c r="I275" s="4">
        <f t="shared" si="37"/>
        <v>0</v>
      </c>
      <c r="J275" s="4">
        <f t="shared" si="38"/>
        <v>0</v>
      </c>
      <c r="K275" s="11"/>
      <c r="L275" s="11"/>
      <c r="N275" s="11"/>
      <c r="Y275" s="11"/>
      <c r="Z275" s="55"/>
      <c r="AB275" s="11"/>
      <c r="AC275" s="11"/>
      <c r="AD275" s="11"/>
      <c r="AE275" s="11"/>
      <c r="AF275" s="11"/>
      <c r="AG275" s="11"/>
      <c r="AH275" s="11"/>
    </row>
    <row r="276" spans="2:34" ht="12.75" customHeight="1">
      <c r="B276" s="19"/>
      <c r="G276" s="4">
        <f t="shared" si="35"/>
        <v>0</v>
      </c>
      <c r="H276" s="4">
        <f t="shared" si="36"/>
        <v>0</v>
      </c>
      <c r="I276" s="4">
        <f t="shared" si="37"/>
        <v>0</v>
      </c>
      <c r="J276" s="4">
        <f t="shared" si="38"/>
        <v>0</v>
      </c>
      <c r="K276" s="11"/>
      <c r="L276" s="11"/>
      <c r="N276" s="11"/>
      <c r="Y276" s="11"/>
      <c r="Z276" s="55"/>
      <c r="AB276" s="11"/>
      <c r="AC276" s="11"/>
      <c r="AD276" s="11"/>
      <c r="AE276" s="11"/>
      <c r="AF276" s="11"/>
      <c r="AG276" s="11"/>
      <c r="AH276" s="11"/>
    </row>
    <row r="277" spans="2:34" ht="12.75" customHeight="1">
      <c r="B277" s="19"/>
      <c r="E277" s="21" t="s">
        <v>34</v>
      </c>
      <c r="G277" s="4">
        <f t="shared" si="35"/>
        <v>0</v>
      </c>
      <c r="H277" s="4">
        <f t="shared" si="36"/>
        <v>0</v>
      </c>
      <c r="I277" s="4">
        <f t="shared" si="37"/>
        <v>0</v>
      </c>
      <c r="J277" s="4">
        <f t="shared" si="38"/>
        <v>0</v>
      </c>
      <c r="K277" s="11"/>
      <c r="L277" s="11"/>
      <c r="N277" s="11"/>
      <c r="Y277" s="11"/>
      <c r="Z277" s="55"/>
      <c r="AB277" s="11"/>
      <c r="AC277" s="11"/>
      <c r="AD277" s="11"/>
      <c r="AE277" s="11"/>
      <c r="AF277" s="11"/>
      <c r="AG277" s="11"/>
      <c r="AH277" s="11"/>
    </row>
    <row r="278" spans="2:34" ht="12.75" customHeight="1">
      <c r="B278" s="19"/>
      <c r="E278" s="21" t="s">
        <v>34</v>
      </c>
      <c r="G278" s="4">
        <f t="shared" si="35"/>
        <v>0</v>
      </c>
      <c r="H278" s="4">
        <f t="shared" si="36"/>
        <v>0</v>
      </c>
      <c r="I278" s="4">
        <f t="shared" si="37"/>
        <v>0</v>
      </c>
      <c r="J278" s="4">
        <f t="shared" si="38"/>
        <v>0</v>
      </c>
      <c r="K278" s="11"/>
      <c r="L278" s="11"/>
      <c r="N278" s="11"/>
      <c r="Y278" s="11"/>
      <c r="Z278" s="55"/>
      <c r="AB278" s="11"/>
      <c r="AC278" s="11"/>
      <c r="AD278" s="11"/>
      <c r="AE278" s="11"/>
      <c r="AF278" s="11"/>
      <c r="AG278" s="11"/>
      <c r="AH278" s="11"/>
    </row>
    <row r="279" spans="2:34" ht="12.75" customHeight="1">
      <c r="B279" s="19"/>
      <c r="E279" s="21" t="s">
        <v>34</v>
      </c>
      <c r="G279" s="4">
        <f t="shared" si="35"/>
        <v>0</v>
      </c>
      <c r="H279" s="4">
        <f t="shared" si="36"/>
        <v>0</v>
      </c>
      <c r="I279" s="4">
        <f t="shared" si="37"/>
        <v>0</v>
      </c>
      <c r="J279" s="4">
        <f t="shared" si="38"/>
        <v>0</v>
      </c>
      <c r="K279" s="11"/>
      <c r="L279" s="11"/>
      <c r="N279" s="11"/>
      <c r="Y279" s="11"/>
      <c r="Z279" s="55"/>
      <c r="AB279" s="11"/>
      <c r="AC279" s="11"/>
      <c r="AD279" s="11"/>
      <c r="AE279" s="11"/>
      <c r="AF279" s="11"/>
      <c r="AG279" s="11"/>
      <c r="AH279" s="11"/>
    </row>
    <row r="280" spans="2:34" ht="12.75" customHeight="1">
      <c r="B280" s="19"/>
      <c r="E280" s="21" t="s">
        <v>34</v>
      </c>
      <c r="G280" s="4">
        <f t="shared" si="35"/>
        <v>0</v>
      </c>
      <c r="H280" s="4">
        <f t="shared" si="36"/>
        <v>0</v>
      </c>
      <c r="I280" s="4">
        <f t="shared" si="37"/>
        <v>0</v>
      </c>
      <c r="J280" s="4">
        <f t="shared" si="38"/>
        <v>0</v>
      </c>
      <c r="K280" s="11"/>
      <c r="L280" s="11"/>
      <c r="N280" s="11"/>
      <c r="Y280" s="11"/>
      <c r="Z280" s="55"/>
      <c r="AB280" s="11"/>
      <c r="AC280" s="11"/>
      <c r="AD280" s="11"/>
      <c r="AE280" s="11"/>
      <c r="AF280" s="11"/>
      <c r="AG280" s="11"/>
      <c r="AH280" s="11"/>
    </row>
    <row r="281" spans="2:34" ht="12.75" customHeight="1">
      <c r="B281" s="19"/>
      <c r="E281" s="21" t="s">
        <v>34</v>
      </c>
      <c r="G281" s="4">
        <f t="shared" si="35"/>
        <v>0</v>
      </c>
      <c r="H281" s="4">
        <f t="shared" si="36"/>
        <v>0</v>
      </c>
      <c r="I281" s="4">
        <f t="shared" si="37"/>
        <v>0</v>
      </c>
      <c r="J281" s="4">
        <f t="shared" si="38"/>
        <v>0</v>
      </c>
      <c r="K281" s="11"/>
      <c r="L281" s="11"/>
      <c r="N281" s="11"/>
      <c r="Y281" s="11"/>
      <c r="Z281" s="55"/>
      <c r="AB281" s="11"/>
      <c r="AC281" s="11"/>
      <c r="AD281" s="11"/>
      <c r="AE281" s="11"/>
      <c r="AF281" s="11"/>
      <c r="AG281" s="11"/>
      <c r="AH281" s="11"/>
    </row>
    <row r="282" spans="2:34" ht="12.75" customHeight="1">
      <c r="B282" s="19"/>
      <c r="E282" s="21" t="s">
        <v>34</v>
      </c>
      <c r="G282" s="4">
        <f t="shared" si="35"/>
        <v>0</v>
      </c>
      <c r="H282" s="4">
        <f t="shared" si="36"/>
        <v>0</v>
      </c>
      <c r="I282" s="4">
        <f t="shared" si="37"/>
        <v>0</v>
      </c>
      <c r="J282" s="4">
        <f t="shared" si="38"/>
        <v>0</v>
      </c>
      <c r="K282" s="11"/>
      <c r="L282" s="11"/>
      <c r="N282" s="11"/>
      <c r="Y282" s="11"/>
      <c r="Z282" s="55"/>
      <c r="AB282" s="11"/>
      <c r="AC282" s="11"/>
      <c r="AD282" s="11"/>
      <c r="AE282" s="11"/>
      <c r="AF282" s="11"/>
      <c r="AG282" s="11"/>
      <c r="AH282" s="11"/>
    </row>
    <row r="283" spans="2:34" ht="12.75" customHeight="1">
      <c r="B283" s="19"/>
      <c r="E283" s="21" t="s">
        <v>34</v>
      </c>
      <c r="G283" s="4">
        <f t="shared" si="35"/>
        <v>0</v>
      </c>
      <c r="H283" s="4">
        <f t="shared" si="36"/>
        <v>0</v>
      </c>
      <c r="I283" s="4">
        <f t="shared" si="37"/>
        <v>0</v>
      </c>
      <c r="J283" s="4">
        <f t="shared" si="38"/>
        <v>0</v>
      </c>
      <c r="K283" s="11"/>
      <c r="L283" s="11"/>
      <c r="N283" s="11"/>
      <c r="Y283" s="11"/>
      <c r="Z283" s="55"/>
      <c r="AB283" s="11"/>
      <c r="AC283" s="11"/>
      <c r="AD283" s="11"/>
      <c r="AE283" s="11"/>
      <c r="AF283" s="11"/>
      <c r="AG283" s="11"/>
      <c r="AH283" s="11"/>
    </row>
    <row r="284" spans="2:34" ht="12.75" customHeight="1">
      <c r="B284" s="19"/>
      <c r="E284" s="21" t="s">
        <v>34</v>
      </c>
      <c r="G284" s="4">
        <f t="shared" si="35"/>
        <v>0</v>
      </c>
      <c r="H284" s="4">
        <f t="shared" si="36"/>
        <v>0</v>
      </c>
      <c r="I284" s="4">
        <f t="shared" si="37"/>
        <v>0</v>
      </c>
      <c r="J284" s="4">
        <f t="shared" si="38"/>
        <v>0</v>
      </c>
      <c r="K284" s="11"/>
      <c r="L284" s="11"/>
      <c r="N284" s="11"/>
      <c r="Y284" s="11"/>
      <c r="Z284" s="55"/>
      <c r="AB284" s="11"/>
      <c r="AC284" s="11"/>
      <c r="AD284" s="11"/>
      <c r="AE284" s="11"/>
      <c r="AF284" s="11"/>
      <c r="AG284" s="11"/>
      <c r="AH284" s="11"/>
    </row>
    <row r="285" spans="2:34" ht="12.75" customHeight="1">
      <c r="B285" s="19"/>
      <c r="E285" s="21" t="s">
        <v>34</v>
      </c>
      <c r="G285" s="4">
        <f t="shared" si="35"/>
        <v>0</v>
      </c>
      <c r="H285" s="4">
        <f t="shared" si="36"/>
        <v>0</v>
      </c>
      <c r="I285" s="4">
        <f t="shared" si="37"/>
        <v>0</v>
      </c>
      <c r="J285" s="4">
        <f t="shared" si="38"/>
        <v>0</v>
      </c>
      <c r="K285" s="11"/>
      <c r="L285" s="11"/>
      <c r="N285" s="11"/>
      <c r="Y285" s="11"/>
      <c r="Z285" s="55"/>
      <c r="AB285" s="11"/>
      <c r="AC285" s="11"/>
      <c r="AD285" s="11"/>
      <c r="AE285" s="11"/>
      <c r="AF285" s="11"/>
      <c r="AG285" s="11"/>
      <c r="AH285" s="11"/>
    </row>
    <row r="286" spans="2:34" ht="12.75" customHeight="1">
      <c r="B286" s="19"/>
      <c r="G286" s="4">
        <f t="shared" si="35"/>
        <v>0</v>
      </c>
      <c r="H286" s="4">
        <f t="shared" si="36"/>
        <v>0</v>
      </c>
      <c r="I286" s="4">
        <f t="shared" si="37"/>
        <v>0</v>
      </c>
      <c r="J286" s="4">
        <f t="shared" si="38"/>
        <v>0</v>
      </c>
      <c r="K286" s="11"/>
      <c r="L286" s="11"/>
      <c r="N286" s="11"/>
      <c r="Y286" s="11"/>
      <c r="Z286" s="55"/>
      <c r="AB286" s="11"/>
      <c r="AC286" s="11"/>
      <c r="AD286" s="11"/>
      <c r="AE286" s="11"/>
      <c r="AF286" s="11"/>
      <c r="AG286" s="11"/>
      <c r="AH286" s="11"/>
    </row>
    <row r="287" spans="2:34" ht="12.75" customHeight="1">
      <c r="B287" s="19"/>
      <c r="E287" s="21" t="s">
        <v>34</v>
      </c>
      <c r="G287" s="4">
        <f t="shared" si="35"/>
        <v>0</v>
      </c>
      <c r="H287" s="4">
        <f t="shared" si="36"/>
        <v>0</v>
      </c>
      <c r="I287" s="4">
        <f t="shared" si="37"/>
        <v>0</v>
      </c>
      <c r="J287" s="4">
        <f t="shared" si="38"/>
        <v>0</v>
      </c>
      <c r="K287" s="11"/>
      <c r="L287" s="11"/>
      <c r="N287" s="11"/>
      <c r="Y287" s="11"/>
      <c r="Z287" s="55"/>
      <c r="AB287" s="11"/>
      <c r="AC287" s="11"/>
      <c r="AD287" s="11"/>
      <c r="AE287" s="11"/>
      <c r="AF287" s="11"/>
      <c r="AG287" s="11"/>
      <c r="AH287" s="11"/>
    </row>
    <row r="288" spans="2:34" ht="12.75" customHeight="1">
      <c r="B288" s="19"/>
      <c r="E288" s="21" t="s">
        <v>34</v>
      </c>
      <c r="G288" s="4">
        <f t="shared" si="35"/>
        <v>0</v>
      </c>
      <c r="H288" s="4">
        <f t="shared" si="36"/>
        <v>0</v>
      </c>
      <c r="I288" s="4">
        <f t="shared" si="37"/>
        <v>0</v>
      </c>
      <c r="J288" s="4">
        <f t="shared" si="38"/>
        <v>0</v>
      </c>
      <c r="K288" s="11"/>
      <c r="L288" s="11"/>
      <c r="N288" s="11"/>
      <c r="Y288" s="11"/>
      <c r="Z288" s="55"/>
      <c r="AB288" s="11"/>
      <c r="AC288" s="11"/>
      <c r="AD288" s="11"/>
      <c r="AE288" s="11"/>
      <c r="AF288" s="11"/>
      <c r="AG288" s="11"/>
      <c r="AH288" s="11"/>
    </row>
    <row r="289" spans="2:34" ht="12.75" customHeight="1">
      <c r="B289" s="19"/>
      <c r="E289" s="21" t="s">
        <v>34</v>
      </c>
      <c r="G289" s="4">
        <f t="shared" si="35"/>
        <v>0</v>
      </c>
      <c r="H289" s="4">
        <f t="shared" si="36"/>
        <v>0</v>
      </c>
      <c r="I289" s="4">
        <f t="shared" si="37"/>
        <v>0</v>
      </c>
      <c r="J289" s="4">
        <f t="shared" si="38"/>
        <v>0</v>
      </c>
      <c r="K289" s="11"/>
      <c r="L289" s="11"/>
      <c r="N289" s="11"/>
      <c r="Y289" s="11"/>
      <c r="Z289" s="55"/>
      <c r="AB289" s="11"/>
      <c r="AC289" s="11"/>
      <c r="AD289" s="11"/>
      <c r="AE289" s="11"/>
      <c r="AF289" s="11"/>
      <c r="AG289" s="11"/>
      <c r="AH289" s="11"/>
    </row>
    <row r="290" spans="2:34" ht="12.75" customHeight="1">
      <c r="B290" s="19"/>
      <c r="E290" s="21" t="s">
        <v>34</v>
      </c>
      <c r="G290" s="4">
        <f t="shared" si="35"/>
        <v>0</v>
      </c>
      <c r="H290" s="4">
        <f t="shared" si="36"/>
        <v>0</v>
      </c>
      <c r="I290" s="4">
        <f t="shared" si="37"/>
        <v>0</v>
      </c>
      <c r="J290" s="4">
        <f t="shared" si="38"/>
        <v>0</v>
      </c>
      <c r="K290" s="11"/>
      <c r="L290" s="11"/>
      <c r="N290" s="11"/>
      <c r="Y290" s="11"/>
      <c r="Z290" s="55"/>
      <c r="AB290" s="11"/>
      <c r="AC290" s="11"/>
      <c r="AD290" s="11"/>
      <c r="AE290" s="11"/>
      <c r="AF290" s="11"/>
      <c r="AG290" s="11"/>
      <c r="AH290" s="11"/>
    </row>
    <row r="291" spans="2:34" ht="12.75" customHeight="1">
      <c r="B291" s="19"/>
      <c r="E291" s="21" t="s">
        <v>34</v>
      </c>
      <c r="G291" s="4">
        <f t="shared" si="35"/>
        <v>0</v>
      </c>
      <c r="H291" s="4">
        <f t="shared" si="36"/>
        <v>0</v>
      </c>
      <c r="I291" s="4">
        <f t="shared" si="37"/>
        <v>0</v>
      </c>
      <c r="J291" s="4">
        <f t="shared" si="38"/>
        <v>0</v>
      </c>
      <c r="K291" s="11"/>
      <c r="L291" s="11"/>
      <c r="N291" s="11"/>
      <c r="Y291" s="11"/>
      <c r="Z291" s="55"/>
      <c r="AB291" s="11"/>
      <c r="AC291" s="11"/>
      <c r="AD291" s="11"/>
      <c r="AE291" s="11"/>
      <c r="AF291" s="11"/>
      <c r="AG291" s="11"/>
      <c r="AH291" s="11"/>
    </row>
    <row r="292" spans="2:34" ht="12.75" customHeight="1">
      <c r="B292" s="19"/>
      <c r="E292" s="21" t="s">
        <v>34</v>
      </c>
      <c r="G292" s="4">
        <f t="shared" si="35"/>
        <v>0</v>
      </c>
      <c r="H292" s="4">
        <f t="shared" si="36"/>
        <v>0</v>
      </c>
      <c r="I292" s="4">
        <f t="shared" si="37"/>
        <v>0</v>
      </c>
      <c r="J292" s="4">
        <f t="shared" si="38"/>
        <v>0</v>
      </c>
      <c r="K292" s="11"/>
      <c r="L292" s="11"/>
      <c r="N292" s="11"/>
      <c r="Y292" s="11"/>
      <c r="Z292" s="55"/>
      <c r="AB292" s="11"/>
      <c r="AC292" s="11"/>
      <c r="AD292" s="11"/>
      <c r="AE292" s="11"/>
      <c r="AF292" s="11"/>
      <c r="AG292" s="11"/>
      <c r="AH292" s="11"/>
    </row>
    <row r="293" spans="2:34" ht="12.75" customHeight="1">
      <c r="B293" s="19"/>
      <c r="E293" s="21" t="s">
        <v>34</v>
      </c>
      <c r="G293" s="4">
        <f t="shared" si="35"/>
        <v>0</v>
      </c>
      <c r="H293" s="4">
        <f t="shared" si="36"/>
        <v>0</v>
      </c>
      <c r="I293" s="4">
        <f t="shared" si="37"/>
        <v>0</v>
      </c>
      <c r="J293" s="4">
        <f t="shared" si="38"/>
        <v>0</v>
      </c>
      <c r="K293" s="11"/>
      <c r="L293" s="11"/>
      <c r="N293" s="11"/>
      <c r="Y293" s="11"/>
      <c r="Z293" s="55"/>
      <c r="AB293" s="11"/>
      <c r="AC293" s="11"/>
      <c r="AD293" s="11"/>
      <c r="AE293" s="11"/>
      <c r="AF293" s="11"/>
      <c r="AG293" s="11"/>
      <c r="AH293" s="11"/>
    </row>
    <row r="294" spans="2:34" ht="12.75" customHeight="1">
      <c r="B294" s="19"/>
      <c r="E294" s="21" t="s">
        <v>34</v>
      </c>
      <c r="G294" s="4">
        <f t="shared" si="35"/>
        <v>0</v>
      </c>
      <c r="H294" s="4">
        <f t="shared" si="36"/>
        <v>0</v>
      </c>
      <c r="I294" s="4">
        <f t="shared" si="37"/>
        <v>0</v>
      </c>
      <c r="J294" s="4">
        <f t="shared" si="38"/>
        <v>0</v>
      </c>
      <c r="K294" s="11"/>
      <c r="L294" s="11"/>
      <c r="N294" s="11"/>
      <c r="Y294" s="11"/>
      <c r="Z294" s="55"/>
      <c r="AB294" s="11"/>
      <c r="AC294" s="11"/>
      <c r="AD294" s="11"/>
      <c r="AE294" s="11"/>
      <c r="AF294" s="11"/>
      <c r="AG294" s="11"/>
      <c r="AH294" s="11"/>
    </row>
    <row r="295" spans="2:34" ht="12.75" customHeight="1">
      <c r="B295" s="19"/>
      <c r="E295" s="21" t="s">
        <v>34</v>
      </c>
      <c r="G295" s="4">
        <f t="shared" si="35"/>
        <v>0</v>
      </c>
      <c r="H295" s="4">
        <f t="shared" si="36"/>
        <v>0</v>
      </c>
      <c r="I295" s="4">
        <f t="shared" si="37"/>
        <v>0</v>
      </c>
      <c r="J295" s="4">
        <f t="shared" si="38"/>
        <v>0</v>
      </c>
      <c r="K295" s="11"/>
      <c r="L295" s="11"/>
      <c r="N295" s="11"/>
      <c r="Y295" s="11"/>
      <c r="Z295" s="55"/>
      <c r="AB295" s="11"/>
      <c r="AC295" s="11"/>
      <c r="AD295" s="11"/>
      <c r="AE295" s="11"/>
      <c r="AF295" s="11"/>
      <c r="AG295" s="11"/>
      <c r="AH295" s="11"/>
    </row>
    <row r="296" spans="2:34" ht="12.75" customHeight="1">
      <c r="B296" s="19"/>
      <c r="G296" s="4">
        <f t="shared" si="35"/>
        <v>0</v>
      </c>
      <c r="H296" s="4">
        <f t="shared" si="36"/>
        <v>0</v>
      </c>
      <c r="I296" s="4">
        <f t="shared" si="37"/>
        <v>0</v>
      </c>
      <c r="J296" s="4">
        <f t="shared" si="38"/>
        <v>0</v>
      </c>
      <c r="K296" s="11"/>
      <c r="L296" s="11"/>
      <c r="N296" s="11"/>
      <c r="Y296" s="11"/>
      <c r="Z296" s="55"/>
      <c r="AB296" s="11"/>
      <c r="AC296" s="11"/>
      <c r="AD296" s="11"/>
      <c r="AE296" s="11"/>
      <c r="AF296" s="11"/>
      <c r="AG296" s="11"/>
      <c r="AH296" s="11"/>
    </row>
    <row r="297" spans="2:34" ht="12.75" customHeight="1">
      <c r="B297" s="19"/>
      <c r="E297" s="21" t="s">
        <v>34</v>
      </c>
      <c r="G297" s="4">
        <f t="shared" si="35"/>
        <v>0</v>
      </c>
      <c r="H297" s="4">
        <f t="shared" si="36"/>
        <v>0</v>
      </c>
      <c r="I297" s="4">
        <f t="shared" si="37"/>
        <v>0</v>
      </c>
      <c r="J297" s="4">
        <f t="shared" si="38"/>
        <v>0</v>
      </c>
      <c r="K297" s="11"/>
      <c r="L297" s="11"/>
      <c r="N297" s="11"/>
      <c r="Y297" s="11"/>
      <c r="Z297" s="55"/>
      <c r="AB297" s="11"/>
      <c r="AC297" s="11"/>
      <c r="AD297" s="11"/>
      <c r="AE297" s="11"/>
      <c r="AF297" s="11"/>
      <c r="AG297" s="11"/>
      <c r="AH297" s="11"/>
    </row>
    <row r="298" spans="2:34" ht="12.75" customHeight="1">
      <c r="B298" s="19"/>
      <c r="E298" s="21" t="s">
        <v>34</v>
      </c>
      <c r="G298" s="4">
        <f t="shared" si="35"/>
        <v>0</v>
      </c>
      <c r="H298" s="4">
        <f t="shared" si="36"/>
        <v>0</v>
      </c>
      <c r="I298" s="4">
        <f t="shared" si="37"/>
        <v>0</v>
      </c>
      <c r="J298" s="4">
        <f t="shared" si="38"/>
        <v>0</v>
      </c>
      <c r="K298" s="11"/>
      <c r="L298" s="11"/>
      <c r="N298" s="11"/>
      <c r="Y298" s="11"/>
      <c r="Z298" s="55"/>
      <c r="AB298" s="11"/>
      <c r="AC298" s="11"/>
      <c r="AD298" s="11"/>
      <c r="AE298" s="11"/>
      <c r="AF298" s="11"/>
      <c r="AG298" s="11"/>
      <c r="AH298" s="11"/>
    </row>
    <row r="299" spans="2:34" ht="12.75" customHeight="1">
      <c r="B299" s="19"/>
      <c r="E299" s="21" t="s">
        <v>34</v>
      </c>
      <c r="G299" s="4">
        <f t="shared" si="35"/>
        <v>0</v>
      </c>
      <c r="H299" s="4">
        <f t="shared" si="36"/>
        <v>0</v>
      </c>
      <c r="I299" s="4">
        <f t="shared" si="37"/>
        <v>0</v>
      </c>
      <c r="J299" s="4">
        <f t="shared" si="38"/>
        <v>0</v>
      </c>
      <c r="K299" s="11"/>
      <c r="L299" s="11"/>
      <c r="N299" s="11"/>
      <c r="Y299" s="11"/>
      <c r="Z299" s="55"/>
      <c r="AB299" s="11"/>
      <c r="AC299" s="11"/>
      <c r="AD299" s="11"/>
      <c r="AE299" s="11"/>
      <c r="AF299" s="11"/>
      <c r="AG299" s="11"/>
      <c r="AH299" s="11"/>
    </row>
    <row r="300" spans="2:34" ht="12.75" customHeight="1">
      <c r="B300" s="19"/>
      <c r="E300" s="21" t="s">
        <v>34</v>
      </c>
      <c r="G300" s="4">
        <f t="shared" si="35"/>
        <v>0</v>
      </c>
      <c r="H300" s="4">
        <f t="shared" si="36"/>
        <v>0</v>
      </c>
      <c r="I300" s="4">
        <f t="shared" si="37"/>
        <v>0</v>
      </c>
      <c r="J300" s="4">
        <f t="shared" si="38"/>
        <v>0</v>
      </c>
      <c r="K300" s="11"/>
      <c r="L300" s="11"/>
      <c r="N300" s="11"/>
      <c r="Y300" s="11"/>
      <c r="Z300" s="55"/>
      <c r="AB300" s="11"/>
      <c r="AC300" s="11"/>
      <c r="AD300" s="11"/>
      <c r="AE300" s="11"/>
      <c r="AF300" s="11"/>
      <c r="AG300" s="11"/>
      <c r="AH300" s="11"/>
    </row>
    <row r="301" spans="2:34" ht="12.75" customHeight="1">
      <c r="B301" s="19"/>
      <c r="E301" s="21" t="s">
        <v>34</v>
      </c>
      <c r="G301" s="4">
        <f t="shared" si="35"/>
        <v>0</v>
      </c>
      <c r="H301" s="4">
        <f t="shared" si="36"/>
        <v>0</v>
      </c>
      <c r="I301" s="4">
        <f t="shared" si="37"/>
        <v>0</v>
      </c>
      <c r="J301" s="4">
        <f t="shared" si="38"/>
        <v>0</v>
      </c>
      <c r="K301" s="11"/>
      <c r="L301" s="11"/>
      <c r="N301" s="11"/>
      <c r="Y301" s="11"/>
      <c r="Z301" s="55"/>
      <c r="AB301" s="11"/>
      <c r="AC301" s="11"/>
      <c r="AD301" s="11"/>
      <c r="AE301" s="11"/>
      <c r="AF301" s="11"/>
      <c r="AG301" s="11"/>
      <c r="AH301" s="11"/>
    </row>
    <row r="302" spans="2:34" ht="12.75" customHeight="1">
      <c r="B302" s="19"/>
      <c r="E302" s="21" t="s">
        <v>34</v>
      </c>
      <c r="G302" s="4">
        <f t="shared" si="35"/>
        <v>0</v>
      </c>
      <c r="H302" s="4">
        <f t="shared" si="36"/>
        <v>0</v>
      </c>
      <c r="I302" s="4">
        <f t="shared" si="37"/>
        <v>0</v>
      </c>
      <c r="J302" s="4">
        <f t="shared" si="38"/>
        <v>0</v>
      </c>
      <c r="K302" s="11"/>
      <c r="L302" s="11"/>
      <c r="N302" s="11"/>
      <c r="Y302" s="11"/>
      <c r="Z302" s="55"/>
      <c r="AB302" s="11"/>
      <c r="AC302" s="11"/>
      <c r="AD302" s="11"/>
      <c r="AE302" s="11"/>
      <c r="AF302" s="11"/>
      <c r="AG302" s="11"/>
      <c r="AH302" s="11"/>
    </row>
    <row r="303" spans="2:34" ht="12.75" customHeight="1">
      <c r="B303" s="19"/>
      <c r="E303" s="21" t="s">
        <v>34</v>
      </c>
      <c r="G303" s="4">
        <f t="shared" si="35"/>
        <v>0</v>
      </c>
      <c r="H303" s="4">
        <f t="shared" si="36"/>
        <v>0</v>
      </c>
      <c r="I303" s="4">
        <f t="shared" si="37"/>
        <v>0</v>
      </c>
      <c r="J303" s="4">
        <f t="shared" si="38"/>
        <v>0</v>
      </c>
      <c r="K303" s="11"/>
      <c r="L303" s="11"/>
      <c r="N303" s="11"/>
      <c r="Y303" s="11"/>
      <c r="Z303" s="55"/>
      <c r="AB303" s="11"/>
      <c r="AC303" s="11"/>
      <c r="AD303" s="11"/>
      <c r="AE303" s="11"/>
      <c r="AF303" s="11"/>
      <c r="AG303" s="11"/>
      <c r="AH303" s="11"/>
    </row>
    <row r="304" spans="2:34" ht="12.75" customHeight="1">
      <c r="B304" s="19"/>
      <c r="E304" s="21" t="s">
        <v>34</v>
      </c>
      <c r="G304" s="4">
        <f t="shared" si="35"/>
        <v>0</v>
      </c>
      <c r="H304" s="4">
        <f t="shared" si="36"/>
        <v>0</v>
      </c>
      <c r="I304" s="4">
        <f t="shared" si="37"/>
        <v>0</v>
      </c>
      <c r="J304" s="4">
        <f t="shared" si="38"/>
        <v>0</v>
      </c>
      <c r="K304" s="11"/>
      <c r="L304" s="11"/>
      <c r="N304" s="11"/>
      <c r="Y304" s="11"/>
      <c r="Z304" s="55"/>
      <c r="AB304" s="11"/>
      <c r="AC304" s="11"/>
      <c r="AD304" s="11"/>
      <c r="AE304" s="11"/>
      <c r="AF304" s="11"/>
      <c r="AG304" s="11"/>
      <c r="AH304" s="11"/>
    </row>
    <row r="305" spans="2:34" ht="12.75" customHeight="1">
      <c r="B305" s="19"/>
      <c r="G305" s="4">
        <f t="shared" si="35"/>
        <v>0</v>
      </c>
      <c r="H305" s="4">
        <f t="shared" si="36"/>
        <v>0</v>
      </c>
      <c r="I305" s="4">
        <f t="shared" si="37"/>
        <v>0</v>
      </c>
      <c r="J305" s="4">
        <f t="shared" si="38"/>
        <v>0</v>
      </c>
      <c r="K305" s="11"/>
      <c r="L305" s="11"/>
      <c r="N305" s="11"/>
      <c r="Y305" s="11"/>
      <c r="Z305" s="55"/>
      <c r="AB305" s="11"/>
      <c r="AC305" s="11"/>
      <c r="AD305" s="11"/>
      <c r="AE305" s="11"/>
      <c r="AF305" s="11"/>
      <c r="AG305" s="11"/>
      <c r="AH305" s="11"/>
    </row>
    <row r="306" spans="2:34" ht="12.75" customHeight="1">
      <c r="B306" s="19"/>
      <c r="E306" s="21" t="s">
        <v>34</v>
      </c>
      <c r="G306" s="4">
        <f t="shared" si="35"/>
        <v>0</v>
      </c>
      <c r="H306" s="4">
        <f t="shared" si="36"/>
        <v>0</v>
      </c>
      <c r="I306" s="4">
        <f t="shared" si="37"/>
        <v>0</v>
      </c>
      <c r="J306" s="4">
        <f t="shared" si="38"/>
        <v>0</v>
      </c>
      <c r="K306" s="11"/>
      <c r="L306" s="11"/>
      <c r="N306" s="11"/>
      <c r="Y306" s="11"/>
      <c r="Z306" s="55"/>
      <c r="AB306" s="11"/>
      <c r="AC306" s="11"/>
      <c r="AD306" s="11"/>
      <c r="AE306" s="11"/>
      <c r="AF306" s="11"/>
      <c r="AG306" s="11"/>
      <c r="AH306" s="11"/>
    </row>
    <row r="307" spans="2:34" ht="12.75" customHeight="1">
      <c r="B307" s="19"/>
      <c r="E307" s="21" t="s">
        <v>34</v>
      </c>
      <c r="G307" s="4">
        <f t="shared" si="35"/>
        <v>0</v>
      </c>
      <c r="H307" s="4">
        <f t="shared" si="36"/>
        <v>0</v>
      </c>
      <c r="I307" s="4">
        <f t="shared" si="37"/>
        <v>0</v>
      </c>
      <c r="J307" s="4">
        <f t="shared" si="38"/>
        <v>0</v>
      </c>
      <c r="K307" s="11"/>
      <c r="L307" s="11"/>
      <c r="N307" s="11"/>
      <c r="Y307" s="11"/>
      <c r="Z307" s="55"/>
      <c r="AB307" s="11"/>
      <c r="AC307" s="11"/>
      <c r="AD307" s="11"/>
      <c r="AE307" s="11"/>
      <c r="AF307" s="11"/>
      <c r="AG307" s="11"/>
      <c r="AH307" s="11"/>
    </row>
    <row r="308" spans="2:34" ht="12.75" customHeight="1">
      <c r="B308" s="19"/>
      <c r="E308" s="21" t="s">
        <v>34</v>
      </c>
      <c r="G308" s="4">
        <f t="shared" si="35"/>
        <v>0</v>
      </c>
      <c r="H308" s="4">
        <f t="shared" si="36"/>
        <v>0</v>
      </c>
      <c r="I308" s="4">
        <f t="shared" si="37"/>
        <v>0</v>
      </c>
      <c r="J308" s="4">
        <f t="shared" si="38"/>
        <v>0</v>
      </c>
      <c r="K308" s="11"/>
      <c r="L308" s="11"/>
      <c r="N308" s="11"/>
      <c r="Y308" s="11"/>
      <c r="Z308" s="55"/>
      <c r="AB308" s="11"/>
      <c r="AC308" s="11"/>
      <c r="AD308" s="11"/>
      <c r="AE308" s="11"/>
      <c r="AF308" s="11"/>
      <c r="AG308" s="11"/>
      <c r="AH308" s="11"/>
    </row>
    <row r="309" spans="2:34" ht="12.75" customHeight="1">
      <c r="B309" s="19"/>
      <c r="E309" s="21" t="s">
        <v>34</v>
      </c>
      <c r="G309" s="4">
        <f t="shared" si="35"/>
        <v>0</v>
      </c>
      <c r="H309" s="4">
        <f t="shared" si="36"/>
        <v>0</v>
      </c>
      <c r="I309" s="4">
        <f t="shared" si="37"/>
        <v>0</v>
      </c>
      <c r="J309" s="4">
        <f t="shared" si="38"/>
        <v>0</v>
      </c>
      <c r="K309" s="11"/>
      <c r="L309" s="11"/>
      <c r="N309" s="11"/>
      <c r="Y309" s="11"/>
      <c r="Z309" s="55"/>
      <c r="AB309" s="11"/>
      <c r="AC309" s="11"/>
      <c r="AD309" s="11"/>
      <c r="AE309" s="11"/>
      <c r="AF309" s="11"/>
      <c r="AG309" s="11"/>
      <c r="AH309" s="11"/>
    </row>
    <row r="310" spans="2:34" ht="12.75" customHeight="1">
      <c r="B310" s="19"/>
      <c r="E310" s="21" t="s">
        <v>34</v>
      </c>
      <c r="G310" s="4">
        <f t="shared" si="35"/>
        <v>0</v>
      </c>
      <c r="H310" s="4">
        <f t="shared" si="36"/>
        <v>0</v>
      </c>
      <c r="I310" s="4">
        <f t="shared" si="37"/>
        <v>0</v>
      </c>
      <c r="J310" s="4">
        <f t="shared" si="38"/>
        <v>0</v>
      </c>
      <c r="K310" s="11"/>
      <c r="L310" s="11"/>
      <c r="N310" s="11"/>
      <c r="Y310" s="11"/>
      <c r="Z310" s="55"/>
      <c r="AB310" s="11"/>
      <c r="AC310" s="11"/>
      <c r="AD310" s="11"/>
      <c r="AE310" s="11"/>
      <c r="AF310" s="11"/>
      <c r="AG310" s="11"/>
      <c r="AH310" s="11"/>
    </row>
    <row r="311" spans="2:34" ht="12.75" customHeight="1">
      <c r="B311" s="19"/>
      <c r="E311" s="21" t="s">
        <v>34</v>
      </c>
      <c r="G311" s="4">
        <f t="shared" si="35"/>
        <v>0</v>
      </c>
      <c r="H311" s="4">
        <f t="shared" si="36"/>
        <v>0</v>
      </c>
      <c r="I311" s="4">
        <f t="shared" si="37"/>
        <v>0</v>
      </c>
      <c r="J311" s="4">
        <f t="shared" si="38"/>
        <v>0</v>
      </c>
      <c r="K311" s="11"/>
      <c r="L311" s="11"/>
      <c r="N311" s="11"/>
      <c r="Y311" s="11"/>
      <c r="Z311" s="55"/>
      <c r="AB311" s="11"/>
      <c r="AC311" s="11"/>
      <c r="AD311" s="11"/>
      <c r="AE311" s="11"/>
      <c r="AF311" s="11"/>
      <c r="AG311" s="11"/>
      <c r="AH311" s="11"/>
    </row>
    <row r="312" spans="2:34" ht="12.75" customHeight="1">
      <c r="B312" s="19"/>
      <c r="E312" s="21" t="s">
        <v>34</v>
      </c>
      <c r="G312" s="4">
        <f t="shared" si="35"/>
        <v>0</v>
      </c>
      <c r="H312" s="4">
        <f t="shared" si="36"/>
        <v>0</v>
      </c>
      <c r="I312" s="4">
        <f t="shared" si="37"/>
        <v>0</v>
      </c>
      <c r="J312" s="4">
        <f t="shared" si="38"/>
        <v>0</v>
      </c>
      <c r="K312" s="11"/>
      <c r="L312" s="11"/>
      <c r="N312" s="11"/>
      <c r="Y312" s="11"/>
      <c r="Z312" s="55"/>
      <c r="AB312" s="11"/>
      <c r="AC312" s="11"/>
      <c r="AD312" s="11"/>
      <c r="AE312" s="11"/>
      <c r="AF312" s="11"/>
      <c r="AG312" s="11"/>
      <c r="AH312" s="11"/>
    </row>
    <row r="313" spans="2:34" ht="12.75" customHeight="1">
      <c r="B313" s="19"/>
      <c r="E313" s="21" t="s">
        <v>34</v>
      </c>
      <c r="G313" s="4">
        <f t="shared" si="35"/>
        <v>0</v>
      </c>
      <c r="H313" s="4">
        <f t="shared" si="36"/>
        <v>0</v>
      </c>
      <c r="I313" s="4">
        <f t="shared" si="37"/>
        <v>0</v>
      </c>
      <c r="J313" s="4">
        <f t="shared" si="38"/>
        <v>0</v>
      </c>
      <c r="K313" s="11"/>
      <c r="L313" s="11"/>
      <c r="N313" s="11"/>
      <c r="Y313" s="11"/>
      <c r="Z313" s="55"/>
      <c r="AB313" s="11"/>
      <c r="AC313" s="11"/>
      <c r="AD313" s="11"/>
      <c r="AE313" s="11"/>
      <c r="AF313" s="11"/>
      <c r="AG313" s="11"/>
      <c r="AH313" s="11"/>
    </row>
    <row r="314" spans="2:34" ht="12.75" customHeight="1">
      <c r="B314" s="19"/>
      <c r="E314" s="21" t="s">
        <v>34</v>
      </c>
      <c r="G314" s="4">
        <f t="shared" si="35"/>
        <v>0</v>
      </c>
      <c r="H314" s="4">
        <f t="shared" si="36"/>
        <v>0</v>
      </c>
      <c r="I314" s="4">
        <f t="shared" si="37"/>
        <v>0</v>
      </c>
      <c r="J314" s="4">
        <f t="shared" si="38"/>
        <v>0</v>
      </c>
      <c r="K314" s="11"/>
      <c r="L314" s="11"/>
      <c r="N314" s="11"/>
      <c r="Y314" s="11"/>
      <c r="Z314" s="55"/>
      <c r="AB314" s="11"/>
      <c r="AC314" s="11"/>
      <c r="AD314" s="11"/>
      <c r="AE314" s="11"/>
      <c r="AF314" s="11"/>
      <c r="AG314" s="11"/>
      <c r="AH314" s="11"/>
    </row>
    <row r="315" spans="2:34" ht="12.75" customHeight="1">
      <c r="B315" s="19"/>
      <c r="E315" s="21" t="s">
        <v>34</v>
      </c>
      <c r="G315" s="4">
        <f t="shared" si="35"/>
        <v>0</v>
      </c>
      <c r="H315" s="4">
        <f t="shared" si="36"/>
        <v>0</v>
      </c>
      <c r="I315" s="4">
        <f t="shared" si="37"/>
        <v>0</v>
      </c>
      <c r="J315" s="4">
        <f t="shared" si="38"/>
        <v>0</v>
      </c>
      <c r="K315" s="11"/>
      <c r="L315" s="11"/>
      <c r="N315" s="11"/>
      <c r="Y315" s="11"/>
      <c r="Z315" s="55"/>
      <c r="AB315" s="11"/>
      <c r="AC315" s="11"/>
      <c r="AD315" s="11"/>
      <c r="AE315" s="11"/>
      <c r="AF315" s="11"/>
      <c r="AG315" s="11"/>
      <c r="AH315" s="11"/>
    </row>
    <row r="316" spans="2:34" ht="12.75" customHeight="1">
      <c r="B316" s="19"/>
      <c r="G316" s="4">
        <f t="shared" si="35"/>
        <v>0</v>
      </c>
      <c r="H316" s="4">
        <f t="shared" si="36"/>
        <v>0</v>
      </c>
      <c r="I316" s="4">
        <f t="shared" si="37"/>
        <v>0</v>
      </c>
      <c r="J316" s="4">
        <f t="shared" si="38"/>
        <v>0</v>
      </c>
      <c r="K316" s="11"/>
      <c r="L316" s="11"/>
      <c r="N316" s="11"/>
      <c r="Y316" s="11"/>
      <c r="Z316" s="55"/>
      <c r="AB316" s="11"/>
      <c r="AC316" s="11"/>
      <c r="AD316" s="11"/>
      <c r="AE316" s="11"/>
      <c r="AF316" s="11"/>
      <c r="AG316" s="11"/>
      <c r="AH316" s="11"/>
    </row>
    <row r="317" spans="2:34" ht="12.75" customHeight="1">
      <c r="B317" s="19"/>
      <c r="E317" s="21" t="s">
        <v>34</v>
      </c>
      <c r="G317" s="4">
        <f t="shared" si="35"/>
        <v>0</v>
      </c>
      <c r="H317" s="4">
        <f t="shared" si="36"/>
        <v>0</v>
      </c>
      <c r="I317" s="4">
        <f t="shared" si="37"/>
        <v>0</v>
      </c>
      <c r="J317" s="4">
        <f t="shared" si="38"/>
        <v>0</v>
      </c>
      <c r="K317" s="11"/>
      <c r="L317" s="11"/>
      <c r="N317" s="11"/>
      <c r="Y317" s="11"/>
      <c r="Z317" s="55"/>
      <c r="AB317" s="11"/>
      <c r="AC317" s="11"/>
      <c r="AD317" s="11"/>
      <c r="AE317" s="11"/>
      <c r="AF317" s="11"/>
      <c r="AG317" s="11"/>
      <c r="AH317" s="11"/>
    </row>
    <row r="318" spans="2:34" ht="12.75" customHeight="1">
      <c r="B318" s="19"/>
      <c r="E318" s="21" t="s">
        <v>34</v>
      </c>
      <c r="G318" s="4">
        <f t="shared" si="35"/>
        <v>0</v>
      </c>
      <c r="H318" s="4">
        <f t="shared" si="36"/>
        <v>0</v>
      </c>
      <c r="I318" s="4">
        <f t="shared" si="37"/>
        <v>0</v>
      </c>
      <c r="J318" s="4">
        <f t="shared" si="38"/>
        <v>0</v>
      </c>
      <c r="K318" s="11"/>
      <c r="L318" s="11"/>
      <c r="N318" s="11"/>
      <c r="Y318" s="11"/>
      <c r="Z318" s="55"/>
      <c r="AB318" s="11"/>
      <c r="AC318" s="11"/>
      <c r="AD318" s="11"/>
      <c r="AE318" s="11"/>
      <c r="AF318" s="11"/>
      <c r="AG318" s="11"/>
      <c r="AH318" s="11"/>
    </row>
    <row r="319" spans="2:34" ht="12.75" customHeight="1">
      <c r="B319" s="19"/>
      <c r="E319" s="21" t="s">
        <v>34</v>
      </c>
      <c r="G319" s="4">
        <f t="shared" si="35"/>
        <v>0</v>
      </c>
      <c r="H319" s="4">
        <f t="shared" si="36"/>
        <v>0</v>
      </c>
      <c r="I319" s="4">
        <f t="shared" si="37"/>
        <v>0</v>
      </c>
      <c r="J319" s="4">
        <f t="shared" si="38"/>
        <v>0</v>
      </c>
      <c r="K319" s="11"/>
      <c r="L319" s="11"/>
      <c r="N319" s="11"/>
      <c r="Y319" s="11"/>
      <c r="Z319" s="55"/>
      <c r="AB319" s="11"/>
      <c r="AC319" s="11"/>
      <c r="AD319" s="11"/>
      <c r="AE319" s="11"/>
      <c r="AF319" s="11"/>
      <c r="AG319" s="11"/>
      <c r="AH319" s="11"/>
    </row>
    <row r="320" spans="2:34" ht="12.75" customHeight="1">
      <c r="B320" s="19"/>
      <c r="E320" s="21" t="s">
        <v>34</v>
      </c>
      <c r="G320" s="4">
        <f t="shared" si="35"/>
        <v>0</v>
      </c>
      <c r="H320" s="4">
        <f t="shared" si="36"/>
        <v>0</v>
      </c>
      <c r="I320" s="4">
        <f t="shared" si="37"/>
        <v>0</v>
      </c>
      <c r="J320" s="4">
        <f t="shared" si="38"/>
        <v>0</v>
      </c>
      <c r="K320" s="11"/>
      <c r="L320" s="11"/>
      <c r="N320" s="11"/>
      <c r="Y320" s="11"/>
      <c r="Z320" s="55"/>
      <c r="AB320" s="11"/>
      <c r="AC320" s="11"/>
      <c r="AD320" s="11"/>
      <c r="AE320" s="11"/>
      <c r="AF320" s="11"/>
      <c r="AG320" s="11"/>
      <c r="AH320" s="11"/>
    </row>
    <row r="321" spans="2:34" ht="12.75" customHeight="1">
      <c r="B321" s="19"/>
      <c r="E321" s="21" t="s">
        <v>34</v>
      </c>
      <c r="G321" s="4">
        <f t="shared" si="35"/>
        <v>0</v>
      </c>
      <c r="H321" s="4">
        <f t="shared" si="36"/>
        <v>0</v>
      </c>
      <c r="I321" s="4">
        <f t="shared" si="37"/>
        <v>0</v>
      </c>
      <c r="J321" s="4">
        <f t="shared" si="38"/>
        <v>0</v>
      </c>
      <c r="K321" s="11"/>
      <c r="L321" s="11"/>
      <c r="N321" s="11"/>
      <c r="Y321" s="11"/>
      <c r="Z321" s="55"/>
      <c r="AB321" s="11"/>
      <c r="AC321" s="11"/>
      <c r="AD321" s="11"/>
      <c r="AE321" s="11"/>
      <c r="AF321" s="11"/>
      <c r="AG321" s="11"/>
      <c r="AH321" s="11"/>
    </row>
    <row r="322" spans="2:34" ht="12.75" customHeight="1">
      <c r="B322" s="19"/>
      <c r="E322" s="21" t="s">
        <v>34</v>
      </c>
      <c r="G322" s="4">
        <f t="shared" ref="G322:G334" si="39">IF(F322="",0,1)</f>
        <v>0</v>
      </c>
      <c r="H322" s="4">
        <f t="shared" ref="H322:H334" si="40">IF(D322="",0,IF(D322&gt;F322,1,0))</f>
        <v>0</v>
      </c>
      <c r="I322" s="4">
        <f t="shared" ref="I322:I334" si="41">IF(D322="",0,IF(D322&lt;F322,1,0))</f>
        <v>0</v>
      </c>
      <c r="J322" s="4">
        <f t="shared" ref="J322:J334" si="42">IF(D322="",0,IF(D322=F322,1,0))</f>
        <v>0</v>
      </c>
      <c r="K322" s="11"/>
      <c r="L322" s="11"/>
      <c r="N322" s="11"/>
      <c r="Y322" s="11"/>
      <c r="Z322" s="55"/>
      <c r="AB322" s="11"/>
      <c r="AC322" s="11"/>
      <c r="AD322" s="11"/>
      <c r="AE322" s="11"/>
      <c r="AF322" s="11"/>
      <c r="AG322" s="11"/>
      <c r="AH322" s="11"/>
    </row>
    <row r="323" spans="2:34" ht="12.75" customHeight="1">
      <c r="B323" s="19"/>
      <c r="E323" s="21" t="s">
        <v>34</v>
      </c>
      <c r="G323" s="4">
        <f t="shared" si="39"/>
        <v>0</v>
      </c>
      <c r="H323" s="4">
        <f t="shared" si="40"/>
        <v>0</v>
      </c>
      <c r="I323" s="4">
        <f t="shared" si="41"/>
        <v>0</v>
      </c>
      <c r="J323" s="4">
        <f t="shared" si="42"/>
        <v>0</v>
      </c>
      <c r="K323" s="11"/>
      <c r="L323" s="11"/>
      <c r="N323" s="11"/>
      <c r="Y323" s="11"/>
      <c r="Z323" s="55"/>
      <c r="AB323" s="11"/>
      <c r="AC323" s="11"/>
      <c r="AD323" s="11"/>
      <c r="AE323" s="11"/>
      <c r="AF323" s="11"/>
      <c r="AG323" s="11"/>
      <c r="AH323" s="11"/>
    </row>
    <row r="324" spans="2:34" ht="12.75" customHeight="1">
      <c r="B324" s="19"/>
      <c r="E324" s="21" t="s">
        <v>34</v>
      </c>
      <c r="G324" s="4">
        <f t="shared" si="39"/>
        <v>0</v>
      </c>
      <c r="H324" s="4">
        <f t="shared" si="40"/>
        <v>0</v>
      </c>
      <c r="I324" s="4">
        <f t="shared" si="41"/>
        <v>0</v>
      </c>
      <c r="J324" s="4">
        <f t="shared" si="42"/>
        <v>0</v>
      </c>
      <c r="K324" s="11"/>
      <c r="L324" s="11"/>
      <c r="N324" s="11"/>
      <c r="Y324" s="11"/>
      <c r="Z324" s="55"/>
      <c r="AB324" s="11"/>
      <c r="AC324" s="11"/>
      <c r="AD324" s="11"/>
      <c r="AE324" s="11"/>
      <c r="AF324" s="11"/>
      <c r="AG324" s="11"/>
      <c r="AH324" s="11"/>
    </row>
    <row r="325" spans="2:34" ht="12.75" customHeight="1">
      <c r="B325" s="19"/>
      <c r="E325" s="21" t="s">
        <v>34</v>
      </c>
      <c r="G325" s="4">
        <f t="shared" si="39"/>
        <v>0</v>
      </c>
      <c r="H325" s="4">
        <f t="shared" si="40"/>
        <v>0</v>
      </c>
      <c r="I325" s="4">
        <f t="shared" si="41"/>
        <v>0</v>
      </c>
      <c r="J325" s="4">
        <f t="shared" si="42"/>
        <v>0</v>
      </c>
      <c r="K325" s="11"/>
      <c r="L325" s="11"/>
      <c r="N325" s="11"/>
      <c r="Y325" s="11"/>
      <c r="Z325" s="55"/>
      <c r="AB325" s="11"/>
      <c r="AC325" s="11"/>
      <c r="AD325" s="11"/>
      <c r="AE325" s="11"/>
      <c r="AF325" s="11"/>
      <c r="AG325" s="11"/>
      <c r="AH325" s="11"/>
    </row>
    <row r="326" spans="2:34" ht="12.75" customHeight="1">
      <c r="B326" s="19"/>
      <c r="E326" s="21" t="s">
        <v>34</v>
      </c>
      <c r="G326" s="4">
        <f t="shared" si="39"/>
        <v>0</v>
      </c>
      <c r="H326" s="4">
        <f t="shared" si="40"/>
        <v>0</v>
      </c>
      <c r="I326" s="4">
        <f t="shared" si="41"/>
        <v>0</v>
      </c>
      <c r="J326" s="4">
        <f t="shared" si="42"/>
        <v>0</v>
      </c>
      <c r="K326" s="11"/>
      <c r="L326" s="11"/>
      <c r="N326" s="11"/>
      <c r="Y326" s="11"/>
      <c r="Z326" s="55"/>
      <c r="AB326" s="11"/>
      <c r="AC326" s="11"/>
      <c r="AD326" s="11"/>
      <c r="AE326" s="11"/>
      <c r="AF326" s="11"/>
      <c r="AG326" s="11"/>
      <c r="AH326" s="11"/>
    </row>
    <row r="327" spans="2:34" ht="12.75" customHeight="1">
      <c r="B327" s="19"/>
      <c r="E327" s="21" t="s">
        <v>34</v>
      </c>
      <c r="G327" s="4">
        <f t="shared" si="39"/>
        <v>0</v>
      </c>
      <c r="H327" s="4">
        <f t="shared" si="40"/>
        <v>0</v>
      </c>
      <c r="I327" s="4">
        <f t="shared" si="41"/>
        <v>0</v>
      </c>
      <c r="J327" s="4">
        <f t="shared" si="42"/>
        <v>0</v>
      </c>
      <c r="K327" s="11"/>
      <c r="L327" s="11"/>
      <c r="N327" s="11"/>
      <c r="Y327" s="11"/>
      <c r="Z327" s="55"/>
      <c r="AB327" s="11"/>
      <c r="AC327" s="11"/>
      <c r="AD327" s="11"/>
      <c r="AE327" s="11"/>
      <c r="AF327" s="11"/>
      <c r="AG327" s="11"/>
      <c r="AH327" s="11"/>
    </row>
    <row r="328" spans="2:34" ht="12.75" customHeight="1">
      <c r="B328" s="19"/>
      <c r="E328" s="21" t="s">
        <v>34</v>
      </c>
      <c r="G328" s="4">
        <f t="shared" si="39"/>
        <v>0</v>
      </c>
      <c r="H328" s="4">
        <f t="shared" si="40"/>
        <v>0</v>
      </c>
      <c r="I328" s="4">
        <f t="shared" si="41"/>
        <v>0</v>
      </c>
      <c r="J328" s="4">
        <f t="shared" si="42"/>
        <v>0</v>
      </c>
      <c r="K328" s="11"/>
      <c r="L328" s="11"/>
      <c r="N328" s="11"/>
      <c r="Y328" s="11"/>
      <c r="Z328" s="55"/>
      <c r="AB328" s="11"/>
      <c r="AC328" s="11"/>
      <c r="AD328" s="11"/>
      <c r="AE328" s="11"/>
      <c r="AF328" s="11"/>
      <c r="AG328" s="11"/>
      <c r="AH328" s="11"/>
    </row>
    <row r="329" spans="2:34" ht="12.75" customHeight="1">
      <c r="B329" s="19"/>
      <c r="E329" s="21" t="s">
        <v>34</v>
      </c>
      <c r="G329" s="4">
        <f t="shared" si="39"/>
        <v>0</v>
      </c>
      <c r="H329" s="4">
        <f t="shared" si="40"/>
        <v>0</v>
      </c>
      <c r="I329" s="4">
        <f t="shared" si="41"/>
        <v>0</v>
      </c>
      <c r="J329" s="4">
        <f t="shared" si="42"/>
        <v>0</v>
      </c>
      <c r="K329" s="11"/>
      <c r="L329" s="11"/>
      <c r="N329" s="11"/>
      <c r="Y329" s="11"/>
      <c r="Z329" s="55"/>
      <c r="AB329" s="11"/>
      <c r="AC329" s="11"/>
      <c r="AD329" s="11"/>
      <c r="AE329" s="11"/>
      <c r="AF329" s="11"/>
      <c r="AG329" s="11"/>
      <c r="AH329" s="11"/>
    </row>
    <row r="330" spans="2:34" ht="12.75" customHeight="1">
      <c r="B330" s="19"/>
      <c r="E330" s="21" t="s">
        <v>34</v>
      </c>
      <c r="G330" s="4">
        <f t="shared" si="39"/>
        <v>0</v>
      </c>
      <c r="H330" s="4">
        <f t="shared" si="40"/>
        <v>0</v>
      </c>
      <c r="I330" s="4">
        <f t="shared" si="41"/>
        <v>0</v>
      </c>
      <c r="J330" s="4">
        <f t="shared" si="42"/>
        <v>0</v>
      </c>
      <c r="K330" s="11"/>
      <c r="L330" s="11"/>
      <c r="N330" s="11"/>
      <c r="Y330" s="11"/>
      <c r="Z330" s="55"/>
      <c r="AB330" s="11"/>
      <c r="AC330" s="11"/>
      <c r="AD330" s="11"/>
      <c r="AE330" s="11"/>
      <c r="AF330" s="11"/>
      <c r="AG330" s="11"/>
      <c r="AH330" s="11"/>
    </row>
    <row r="331" spans="2:34" ht="12.75" customHeight="1">
      <c r="B331" s="19"/>
      <c r="E331" s="21" t="s">
        <v>34</v>
      </c>
      <c r="G331" s="4">
        <f t="shared" si="39"/>
        <v>0</v>
      </c>
      <c r="H331" s="4">
        <f t="shared" si="40"/>
        <v>0</v>
      </c>
      <c r="I331" s="4">
        <f t="shared" si="41"/>
        <v>0</v>
      </c>
      <c r="J331" s="4">
        <f t="shared" si="42"/>
        <v>0</v>
      </c>
      <c r="K331" s="11"/>
      <c r="L331" s="11"/>
      <c r="N331" s="11"/>
      <c r="Y331" s="11"/>
      <c r="Z331" s="55"/>
      <c r="AB331" s="11"/>
      <c r="AC331" s="11"/>
      <c r="AD331" s="11"/>
      <c r="AE331" s="11"/>
      <c r="AF331" s="11"/>
      <c r="AG331" s="11"/>
      <c r="AH331" s="11"/>
    </row>
    <row r="332" spans="2:34" ht="12.75" customHeight="1">
      <c r="B332" s="19"/>
      <c r="E332" s="21" t="s">
        <v>34</v>
      </c>
      <c r="G332" s="4">
        <f t="shared" si="39"/>
        <v>0</v>
      </c>
      <c r="H332" s="4">
        <f t="shared" si="40"/>
        <v>0</v>
      </c>
      <c r="I332" s="4">
        <f t="shared" si="41"/>
        <v>0</v>
      </c>
      <c r="J332" s="4">
        <f t="shared" si="42"/>
        <v>0</v>
      </c>
      <c r="K332" s="11"/>
      <c r="L332" s="11"/>
      <c r="N332" s="11"/>
      <c r="Y332" s="11"/>
      <c r="Z332" s="55"/>
      <c r="AB332" s="11"/>
      <c r="AC332" s="11"/>
      <c r="AD332" s="11"/>
      <c r="AE332" s="11"/>
      <c r="AF332" s="11"/>
      <c r="AG332" s="11"/>
      <c r="AH332" s="11"/>
    </row>
    <row r="333" spans="2:34" ht="12.75" customHeight="1">
      <c r="B333" s="19"/>
      <c r="E333" s="21" t="s">
        <v>34</v>
      </c>
      <c r="G333" s="4">
        <f t="shared" si="39"/>
        <v>0</v>
      </c>
      <c r="H333" s="4">
        <f t="shared" si="40"/>
        <v>0</v>
      </c>
      <c r="I333" s="4">
        <f t="shared" si="41"/>
        <v>0</v>
      </c>
      <c r="J333" s="4">
        <f t="shared" si="42"/>
        <v>0</v>
      </c>
      <c r="K333" s="11"/>
      <c r="L333" s="11"/>
      <c r="N333" s="11"/>
      <c r="Y333" s="11"/>
      <c r="Z333" s="55"/>
      <c r="AB333" s="11"/>
      <c r="AC333" s="11"/>
      <c r="AD333" s="11"/>
      <c r="AE333" s="11"/>
      <c r="AF333" s="11"/>
      <c r="AG333" s="11"/>
      <c r="AH333" s="11"/>
    </row>
    <row r="334" spans="2:34" ht="12.75" customHeight="1">
      <c r="B334" s="19"/>
      <c r="E334" s="21" t="s">
        <v>14</v>
      </c>
      <c r="G334" s="4">
        <f t="shared" si="39"/>
        <v>0</v>
      </c>
      <c r="H334" s="4">
        <f t="shared" si="40"/>
        <v>0</v>
      </c>
      <c r="I334" s="4">
        <f t="shared" si="41"/>
        <v>0</v>
      </c>
      <c r="J334" s="4">
        <f t="shared" si="42"/>
        <v>0</v>
      </c>
      <c r="K334" s="11"/>
      <c r="L334" s="11"/>
      <c r="N334" s="11"/>
      <c r="Y334" s="11"/>
      <c r="Z334" s="55"/>
      <c r="AC334" s="59">
        <v>0</v>
      </c>
      <c r="AD334" s="59" t="s">
        <v>34</v>
      </c>
      <c r="AE334" s="59">
        <v>2</v>
      </c>
      <c r="AF334" s="11"/>
      <c r="AG334" s="11"/>
      <c r="AH334" s="11"/>
    </row>
    <row r="335" spans="2:34" ht="12.75" customHeight="1">
      <c r="B335" s="19"/>
      <c r="G335" s="4"/>
      <c r="H335" s="4"/>
      <c r="I335" s="4"/>
      <c r="J335" s="4"/>
    </row>
    <row r="336" spans="2:34" ht="12.75" customHeight="1">
      <c r="B336" s="19"/>
      <c r="G336" s="4"/>
      <c r="H336" s="4"/>
      <c r="I336" s="4"/>
      <c r="J336" s="4"/>
    </row>
    <row r="337" spans="2:10" ht="12.75" customHeight="1">
      <c r="B337" s="19"/>
      <c r="G337" s="4"/>
      <c r="H337" s="4"/>
      <c r="I337" s="4"/>
      <c r="J337" s="4"/>
    </row>
    <row r="338" spans="2:10" ht="12.75" customHeight="1">
      <c r="B338" s="19"/>
      <c r="G338" s="4"/>
      <c r="H338" s="4"/>
      <c r="I338" s="4"/>
      <c r="J338" s="4"/>
    </row>
    <row r="339" spans="2:10" ht="12.75" customHeight="1">
      <c r="B339" s="19"/>
      <c r="G339" s="4"/>
      <c r="H339" s="4"/>
      <c r="I339" s="4"/>
      <c r="J339" s="4"/>
    </row>
    <row r="340" spans="2:10" ht="12.75" customHeight="1">
      <c r="B340" s="19"/>
      <c r="G340" s="4"/>
      <c r="H340" s="4"/>
      <c r="I340" s="4"/>
      <c r="J340" s="4"/>
    </row>
    <row r="341" spans="2:10" ht="12.75" customHeight="1">
      <c r="B341" s="19"/>
      <c r="G341" s="4"/>
      <c r="H341" s="4"/>
      <c r="I341" s="4"/>
      <c r="J341" s="4"/>
    </row>
    <row r="342" spans="2:10" ht="12.75" customHeight="1">
      <c r="B342" s="19"/>
      <c r="G342" s="4"/>
      <c r="H342" s="4"/>
      <c r="I342" s="4"/>
      <c r="J342" s="4"/>
    </row>
    <row r="343" spans="2:10" ht="12.75" customHeight="1">
      <c r="B343" s="19"/>
      <c r="G343" s="4"/>
      <c r="H343" s="4"/>
      <c r="I343" s="4"/>
      <c r="J343" s="4"/>
    </row>
    <row r="344" spans="2:10" ht="12.75" customHeight="1">
      <c r="B344" s="19"/>
      <c r="G344" s="4"/>
      <c r="H344" s="4"/>
      <c r="I344" s="4"/>
      <c r="J344" s="4"/>
    </row>
    <row r="345" spans="2:10" ht="12.75" customHeight="1">
      <c r="B345" s="19"/>
      <c r="G345" s="4"/>
      <c r="H345" s="4"/>
      <c r="I345" s="4"/>
      <c r="J345" s="4"/>
    </row>
    <row r="346" spans="2:10" ht="12.75" customHeight="1">
      <c r="B346" s="19"/>
      <c r="G346" s="4"/>
      <c r="H346" s="4"/>
      <c r="I346" s="4"/>
      <c r="J346" s="4"/>
    </row>
    <row r="347" spans="2:10" ht="12.75" customHeight="1">
      <c r="B347" s="19"/>
      <c r="G347" s="4"/>
      <c r="H347" s="4"/>
      <c r="I347" s="4"/>
      <c r="J347" s="4"/>
    </row>
    <row r="348" spans="2:10" ht="12.75" customHeight="1">
      <c r="B348" s="19"/>
      <c r="G348" s="4"/>
      <c r="H348" s="4"/>
      <c r="I348" s="4"/>
      <c r="J348" s="4"/>
    </row>
    <row r="349" spans="2:10" ht="12.75" customHeight="1">
      <c r="B349" s="19"/>
      <c r="G349" s="4"/>
      <c r="H349" s="4"/>
      <c r="I349" s="4"/>
      <c r="J349" s="4"/>
    </row>
    <row r="350" spans="2:10" ht="12.75" customHeight="1">
      <c r="B350" s="19"/>
      <c r="G350" s="4"/>
      <c r="H350" s="4"/>
      <c r="I350" s="4"/>
      <c r="J350" s="4"/>
    </row>
    <row r="351" spans="2:10" ht="12.75" customHeight="1">
      <c r="B351" s="19"/>
      <c r="G351" s="4"/>
      <c r="H351" s="4"/>
      <c r="I351" s="4"/>
      <c r="J351" s="4"/>
    </row>
    <row r="352" spans="2:10" ht="12.75" customHeight="1">
      <c r="B352" s="19"/>
      <c r="G352" s="4"/>
      <c r="H352" s="4"/>
      <c r="I352" s="4"/>
      <c r="J352" s="4"/>
    </row>
    <row r="353" spans="2:10" ht="12.75" customHeight="1">
      <c r="B353" s="19"/>
      <c r="G353" s="4"/>
      <c r="H353" s="4"/>
      <c r="I353" s="4"/>
      <c r="J353" s="4"/>
    </row>
    <row r="354" spans="2:10" ht="12.75" customHeight="1">
      <c r="B354" s="19"/>
    </row>
    <row r="355" spans="2:10" ht="12.75" customHeight="1">
      <c r="B355" s="19"/>
    </row>
    <row r="356" spans="2:10" ht="12.75" customHeight="1">
      <c r="B356" s="19"/>
    </row>
    <row r="357" spans="2:10" ht="12.75" customHeight="1">
      <c r="B357" s="19"/>
    </row>
    <row r="358" spans="2:10" ht="12.75" customHeight="1">
      <c r="B358" s="19"/>
    </row>
    <row r="359" spans="2:10" ht="12.75" customHeight="1">
      <c r="B359" s="19"/>
    </row>
    <row r="360" spans="2:10" ht="12.75" customHeight="1">
      <c r="B360" s="19"/>
    </row>
    <row r="361" spans="2:10" ht="12.75" customHeight="1">
      <c r="B361" s="19"/>
    </row>
    <row r="362" spans="2:10" ht="12.75" customHeight="1">
      <c r="B362" s="19"/>
    </row>
    <row r="363" spans="2:10" ht="12.75" customHeight="1">
      <c r="B363" s="19"/>
    </row>
    <row r="364" spans="2:10" ht="12.75" customHeight="1">
      <c r="B364" s="19"/>
    </row>
    <row r="365" spans="2:10" ht="12.75" customHeight="1">
      <c r="B365" s="19"/>
    </row>
    <row r="366" spans="2:10" ht="12.75" customHeight="1">
      <c r="B366" s="19"/>
    </row>
    <row r="367" spans="2:10" ht="12.75" customHeight="1">
      <c r="B367" s="19"/>
    </row>
    <row r="368" spans="2:10" ht="12.75" customHeight="1">
      <c r="B368" s="19"/>
    </row>
    <row r="369" spans="2:2" ht="12.75" customHeight="1">
      <c r="B369" s="19"/>
    </row>
    <row r="370" spans="2:2" ht="12.75" customHeight="1">
      <c r="B370" s="19"/>
    </row>
    <row r="371" spans="2:2" ht="12.75" customHeight="1">
      <c r="B371" s="19"/>
    </row>
    <row r="372" spans="2:2" ht="12.75" customHeight="1">
      <c r="B372" s="19"/>
    </row>
    <row r="373" spans="2:2" ht="12.75" customHeight="1">
      <c r="B373" s="19"/>
    </row>
    <row r="374" spans="2:2" ht="12.75" customHeight="1">
      <c r="B374" s="19"/>
    </row>
    <row r="375" spans="2:2" ht="12.75" customHeight="1">
      <c r="B375" s="19"/>
    </row>
    <row r="376" spans="2:2" ht="12.75" customHeight="1">
      <c r="B376" s="19"/>
    </row>
    <row r="377" spans="2:2" ht="12.75" customHeight="1">
      <c r="B377" s="19"/>
    </row>
    <row r="378" spans="2:2" ht="12.75" customHeight="1">
      <c r="B378" s="19"/>
    </row>
    <row r="379" spans="2:2" ht="12.75" customHeight="1">
      <c r="B379" s="19"/>
    </row>
    <row r="380" spans="2:2" ht="12.75" customHeight="1">
      <c r="B380" s="19"/>
    </row>
    <row r="381" spans="2:2" ht="12.75" customHeight="1">
      <c r="B381" s="19"/>
    </row>
    <row r="382" spans="2:2" ht="12.75" customHeight="1">
      <c r="B382" s="19"/>
    </row>
    <row r="383" spans="2:2" ht="12.75" customHeight="1">
      <c r="B383" s="19"/>
    </row>
    <row r="384" spans="2:2" ht="12.75" customHeight="1">
      <c r="B384" s="19"/>
    </row>
    <row r="385" spans="2:2" ht="12.75" customHeight="1">
      <c r="B385" s="19"/>
    </row>
    <row r="386" spans="2:2" ht="12.75" customHeight="1">
      <c r="B386" s="19"/>
    </row>
    <row r="387" spans="2:2" ht="12.75" customHeight="1">
      <c r="B387" s="19"/>
    </row>
    <row r="388" spans="2:2" ht="12.75" customHeight="1">
      <c r="B388" s="19"/>
    </row>
    <row r="389" spans="2:2" ht="12.75" customHeight="1">
      <c r="B389" s="19"/>
    </row>
    <row r="390" spans="2:2" ht="12.75" customHeight="1">
      <c r="B390" s="19"/>
    </row>
    <row r="391" spans="2:2" ht="12.75" customHeight="1">
      <c r="B391" s="19"/>
    </row>
    <row r="392" spans="2:2" ht="12.75" customHeight="1">
      <c r="B392" s="19"/>
    </row>
    <row r="393" spans="2:2" ht="12.75" customHeight="1">
      <c r="B393" s="19"/>
    </row>
    <row r="394" spans="2:2" ht="12.75" customHeight="1">
      <c r="B394" s="19"/>
    </row>
    <row r="395" spans="2:2" ht="12.75" customHeight="1">
      <c r="B395" s="19"/>
    </row>
    <row r="396" spans="2:2" ht="12.75" customHeight="1">
      <c r="B396" s="19"/>
    </row>
    <row r="397" spans="2:2" ht="12.75" customHeight="1">
      <c r="B397" s="19"/>
    </row>
    <row r="398" spans="2:2" ht="12.75" customHeight="1">
      <c r="B398" s="19"/>
    </row>
    <row r="399" spans="2:2" ht="12.75" customHeight="1">
      <c r="B399" s="19"/>
    </row>
    <row r="400" spans="2:2" ht="12.75" customHeight="1">
      <c r="B400" s="19"/>
    </row>
  </sheetData>
  <phoneticPr fontId="1" type="noConversion"/>
  <dataValidations count="1">
    <dataValidation type="list" allowBlank="1" showInputMessage="1" showErrorMessage="1" errorTitle="Team invoeren" error="Klik op het grijze pijltje en kies een team uit de lijst._x000a_Klik nu eerst op Annuleren." sqref="B2:C400">
      <formula1>$O$2:$O$19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Blad32"/>
  <dimension ref="A1:HP353"/>
  <sheetViews>
    <sheetView zoomScale="85" workbookViewId="0">
      <pane ySplit="21" topLeftCell="A22" activePane="bottomLeft" state="frozen"/>
      <selection pane="bottomLeft" activeCell="A3" sqref="A3"/>
    </sheetView>
  </sheetViews>
  <sheetFormatPr defaultRowHeight="12.75" customHeight="1" outlineLevelCol="1"/>
  <cols>
    <col min="1" max="1" width="11.42578125" style="18" bestFit="1" customWidth="1"/>
    <col min="2" max="2" width="16.28515625" style="41" bestFit="1" customWidth="1"/>
    <col min="3" max="3" width="16.28515625" style="20" bestFit="1" customWidth="1"/>
    <col min="4" max="4" width="2.28515625" style="21" customWidth="1"/>
    <col min="5" max="5" width="2" style="21" bestFit="1" customWidth="1"/>
    <col min="6" max="6" width="2.28515625" style="21" customWidth="1"/>
    <col min="7" max="7" width="3.42578125" style="11" hidden="1" customWidth="1" outlineLevel="1"/>
    <col min="8" max="9" width="5.140625" style="11" hidden="1" customWidth="1" outlineLevel="1"/>
    <col min="10" max="10" width="2.42578125" style="60" hidden="1" customWidth="1" outlineLevel="1"/>
    <col min="11" max="11" width="2.140625" style="40" customWidth="1" collapsed="1"/>
    <col min="12" max="12" width="18.140625" style="66" hidden="1" customWidth="1" outlineLevel="1"/>
    <col min="13" max="13" width="14.28515625" style="65" hidden="1" customWidth="1" outlineLevel="1"/>
    <col min="14" max="14" width="18.140625" style="67" hidden="1" customWidth="1" outlineLevel="1"/>
    <col min="15" max="15" width="15.85546875" style="11" hidden="1" customWidth="1" outlineLevel="1"/>
    <col min="16" max="16" width="4.5703125" style="55" hidden="1" customWidth="1" outlineLevel="1"/>
    <col min="17" max="17" width="5.140625" style="55" hidden="1" customWidth="1" outlineLevel="1"/>
    <col min="18" max="18" width="3.85546875" style="55" hidden="1" customWidth="1" outlineLevel="1"/>
    <col min="19" max="19" width="4.5703125" style="55" hidden="1" customWidth="1" outlineLevel="1"/>
    <col min="20" max="20" width="3.85546875" style="55" hidden="1" customWidth="1" outlineLevel="1"/>
    <col min="21" max="21" width="3.140625" style="55" hidden="1" customWidth="1" outlineLevel="1"/>
    <col min="22" max="22" width="1.85546875" style="55" hidden="1" customWidth="1" outlineLevel="1"/>
    <col min="23" max="23" width="3.140625" style="55" hidden="1" customWidth="1" outlineLevel="1"/>
    <col min="24" max="24" width="3.85546875" style="40" hidden="1" customWidth="1" outlineLevel="1"/>
    <col min="25" max="25" width="2.140625" style="40" customWidth="1" collapsed="1"/>
    <col min="26" max="26" width="3.85546875" style="11" customWidth="1"/>
    <col min="27" max="27" width="16.28515625" style="55" customWidth="1"/>
    <col min="28" max="28" width="4.5703125" style="55" bestFit="1" customWidth="1"/>
    <col min="29" max="29" width="3.7109375" style="55" bestFit="1" customWidth="1"/>
    <col min="30" max="30" width="4.85546875" style="55" bestFit="1" customWidth="1"/>
    <col min="31" max="31" width="4" style="55" bestFit="1" customWidth="1"/>
    <col min="32" max="32" width="5.42578125" style="55" bestFit="1" customWidth="1"/>
    <col min="33" max="33" width="3" style="55" bestFit="1" customWidth="1"/>
    <col min="34" max="34" width="1.5703125" style="55" bestFit="1" customWidth="1"/>
    <col min="35" max="35" width="3" style="11" bestFit="1" customWidth="1"/>
    <col min="36" max="16384" width="9.140625" style="11"/>
  </cols>
  <sheetData>
    <row r="1" spans="1:224" s="17" customFormat="1" ht="12.75" customHeight="1">
      <c r="A1" s="70" t="s">
        <v>38</v>
      </c>
      <c r="B1" s="1" t="s">
        <v>0</v>
      </c>
      <c r="C1" s="2" t="s">
        <v>1</v>
      </c>
      <c r="D1" s="1"/>
      <c r="E1" s="1" t="s">
        <v>2</v>
      </c>
      <c r="F1" s="3"/>
      <c r="G1" s="4" t="s">
        <v>3</v>
      </c>
      <c r="H1" s="4" t="s">
        <v>4</v>
      </c>
      <c r="I1" s="4" t="s">
        <v>5</v>
      </c>
      <c r="J1" s="4" t="s">
        <v>6</v>
      </c>
      <c r="K1" s="11"/>
      <c r="L1" s="5" t="s">
        <v>7</v>
      </c>
      <c r="M1" s="6"/>
      <c r="N1" s="5" t="s">
        <v>35</v>
      </c>
      <c r="O1" s="69" t="s">
        <v>39</v>
      </c>
      <c r="P1" s="7" t="s">
        <v>8</v>
      </c>
      <c r="Q1" s="8" t="s">
        <v>9</v>
      </c>
      <c r="R1" s="8" t="s">
        <v>10</v>
      </c>
      <c r="S1" s="8" t="s">
        <v>11</v>
      </c>
      <c r="T1" s="8" t="s">
        <v>12</v>
      </c>
      <c r="U1" s="7" t="s">
        <v>13</v>
      </c>
      <c r="V1" s="9"/>
      <c r="W1" s="8" t="s">
        <v>14</v>
      </c>
      <c r="X1" s="10" t="s">
        <v>15</v>
      </c>
      <c r="Y1" s="11"/>
      <c r="Z1" s="12"/>
      <c r="AA1" s="13" t="s">
        <v>16</v>
      </c>
      <c r="AB1" s="14" t="s">
        <v>8</v>
      </c>
      <c r="AC1" s="15" t="s">
        <v>17</v>
      </c>
      <c r="AD1" s="14" t="s">
        <v>9</v>
      </c>
      <c r="AE1" s="14" t="s">
        <v>10</v>
      </c>
      <c r="AF1" s="14" t="s">
        <v>11</v>
      </c>
      <c r="AG1" s="14" t="s">
        <v>13</v>
      </c>
      <c r="AH1" s="14"/>
      <c r="AI1" s="16" t="s">
        <v>14</v>
      </c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</row>
    <row r="2" spans="1:224" ht="12.75" customHeight="1">
      <c r="B2" s="19"/>
      <c r="E2" s="21" t="s">
        <v>14</v>
      </c>
      <c r="G2" s="4">
        <f t="shared" ref="G2:G65" si="0">IF(F2="",0,1)</f>
        <v>0</v>
      </c>
      <c r="H2" s="4">
        <f>IF(D2="",0,IF(D2&gt;F2,1,0))</f>
        <v>0</v>
      </c>
      <c r="I2" s="4">
        <f t="shared" ref="I2:I65" si="1">IF(D2="",0,IF(D2&lt;F2,1,0))</f>
        <v>0</v>
      </c>
      <c r="J2" s="4">
        <f t="shared" ref="J2:J65" si="2">IF(D2="",0,IF(D2=F2,1,0))</f>
        <v>0</v>
      </c>
      <c r="K2" s="11"/>
      <c r="L2" s="61">
        <f t="shared" ref="L2:L19" si="3">T2+T2/IF(P2=0,1,P2)/100+X2/10000+U2/1000000</f>
        <v>0</v>
      </c>
      <c r="M2" s="63" t="str">
        <f t="shared" ref="M2:M19" si="4">LOWER(SUBSTITUTE(O2," ",""))</f>
        <v>agovv</v>
      </c>
      <c r="N2" s="61">
        <f>L2-CODE(M2)/100000000-CODE(MID(M2,2,1))/10000000000-IF(LEN(M2)&gt;=3,CODE(MID(M2,3,1))/1000000000000,0)</f>
        <v>-9.8041100000000006E-7</v>
      </c>
      <c r="O2" s="22" t="s">
        <v>40</v>
      </c>
      <c r="P2" s="7">
        <f>SUMIF(B:B,O2,G:G)+SUMIF(C:C,O2,G:G)</f>
        <v>0</v>
      </c>
      <c r="Q2" s="8">
        <f>SUMIF(B:C,O2,H:I)</f>
        <v>0</v>
      </c>
      <c r="R2" s="23">
        <f>SUMIF(B:B,O2,J:J)+SUMIF(C:C,O2,J:J)</f>
        <v>0</v>
      </c>
      <c r="S2" s="23">
        <f t="shared" ref="S2:S19" si="5">P2-Q2-R2</f>
        <v>0</v>
      </c>
      <c r="T2" s="24">
        <f>Q2*3+R2</f>
        <v>0</v>
      </c>
      <c r="U2" s="25">
        <f t="shared" ref="U2:U19" si="6">SUMIF(B:B,O2,D:D)+SUMIF(C:C,O2,F:F)</f>
        <v>0</v>
      </c>
      <c r="V2" s="8" t="s">
        <v>14</v>
      </c>
      <c r="W2" s="23">
        <f t="shared" ref="W2:W19" si="7">SUMIF(B:B,O2,F:F)+SUMIF(C:C,O2,D:D)</f>
        <v>0</v>
      </c>
      <c r="X2" s="26">
        <f t="shared" ref="X2:X19" si="8">U2-W2</f>
        <v>0</v>
      </c>
      <c r="Y2" s="11"/>
      <c r="Z2" s="28">
        <v>1</v>
      </c>
      <c r="AA2" s="29" t="str">
        <f t="shared" ref="AA2:AA21" si="9">VLOOKUP(LARGE(N:N,Z2),N:O,2,0)</f>
        <v>AGOVV</v>
      </c>
      <c r="AB2" s="30">
        <f t="shared" ref="AB2:AB21" si="10">SUMIF(O:O,AA2,P:P)</f>
        <v>0</v>
      </c>
      <c r="AC2" s="31">
        <f t="shared" ref="AC2:AC21" si="11">SUMIF(O:O,AA2,T:T)</f>
        <v>0</v>
      </c>
      <c r="AD2" s="30">
        <f t="shared" ref="AD2:AD21" si="12">SUMIF(O:O,AA2,Q:Q)</f>
        <v>0</v>
      </c>
      <c r="AE2" s="30">
        <f t="shared" ref="AE2:AE21" si="13">SUMIF(O:O,AA2,R:R)</f>
        <v>0</v>
      </c>
      <c r="AF2" s="30">
        <f t="shared" ref="AF2:AF21" si="14">AB2-AD2-AE2</f>
        <v>0</v>
      </c>
      <c r="AG2" s="30">
        <f t="shared" ref="AG2:AG21" si="15">SUMIF(O:O,AA2,U:U)</f>
        <v>0</v>
      </c>
      <c r="AH2" s="30" t="s">
        <v>14</v>
      </c>
      <c r="AI2" s="32">
        <f t="shared" ref="AI2:AI21" si="16">SUMIF(O:O,AA2,W:W)</f>
        <v>0</v>
      </c>
    </row>
    <row r="3" spans="1:224" ht="12.75" customHeight="1">
      <c r="B3" s="19"/>
      <c r="E3" s="21" t="s">
        <v>14</v>
      </c>
      <c r="G3" s="4">
        <f t="shared" si="0"/>
        <v>0</v>
      </c>
      <c r="H3" s="4">
        <f t="shared" ref="H3:H65" si="17">IF(D3="",0,IF(D3&gt;F3,1,0))</f>
        <v>0</v>
      </c>
      <c r="I3" s="4">
        <f t="shared" si="1"/>
        <v>0</v>
      </c>
      <c r="J3" s="4">
        <f t="shared" si="2"/>
        <v>0</v>
      </c>
      <c r="K3" s="11"/>
      <c r="L3" s="61">
        <f t="shared" si="3"/>
        <v>0</v>
      </c>
      <c r="M3" s="64" t="str">
        <f t="shared" si="4"/>
        <v>bvveendam</v>
      </c>
      <c r="N3" s="61">
        <f t="shared" ref="N3:N19" si="18">L3-CODE(M3)/100000000-CODE(MID(M3,2,1))/10000000000-IF(LEN(M3)&gt;=3,CODE(MID(M3,3,1))/1000000000000,0)</f>
        <v>-9.9191800000000005E-7</v>
      </c>
      <c r="O3" s="34" t="s">
        <v>41</v>
      </c>
      <c r="P3" s="35">
        <f t="shared" ref="P3:P19" si="19">SUMIF(B:B,O3,G:G)+SUMIF(C:C,O3,G:G)</f>
        <v>0</v>
      </c>
      <c r="Q3" s="33">
        <f t="shared" ref="Q3:Q19" si="20">SUMIF(B:C,O3,H:I)</f>
        <v>0</v>
      </c>
      <c r="R3" s="36">
        <f t="shared" ref="R3:R19" si="21">SUMIF(B:B,O3,J:J)+SUMIF(C:C,O3,J:J)</f>
        <v>0</v>
      </c>
      <c r="S3" s="36">
        <f t="shared" si="5"/>
        <v>0</v>
      </c>
      <c r="T3" s="37">
        <f t="shared" ref="T3:T19" si="22">Q3*3+R3</f>
        <v>0</v>
      </c>
      <c r="U3" s="38">
        <f t="shared" si="6"/>
        <v>0</v>
      </c>
      <c r="V3" s="33" t="s">
        <v>14</v>
      </c>
      <c r="W3" s="36">
        <f t="shared" si="7"/>
        <v>0</v>
      </c>
      <c r="X3" s="27">
        <f t="shared" si="8"/>
        <v>0</v>
      </c>
      <c r="Y3" s="11"/>
      <c r="Z3" s="28">
        <v>2</v>
      </c>
      <c r="AA3" s="29" t="str">
        <f t="shared" si="9"/>
        <v>BV Veendam</v>
      </c>
      <c r="AB3" s="30">
        <f t="shared" si="10"/>
        <v>0</v>
      </c>
      <c r="AC3" s="31">
        <f t="shared" si="11"/>
        <v>0</v>
      </c>
      <c r="AD3" s="30">
        <f t="shared" si="12"/>
        <v>0</v>
      </c>
      <c r="AE3" s="30">
        <f t="shared" si="13"/>
        <v>0</v>
      </c>
      <c r="AF3" s="30">
        <f t="shared" si="14"/>
        <v>0</v>
      </c>
      <c r="AG3" s="30">
        <f t="shared" si="15"/>
        <v>0</v>
      </c>
      <c r="AH3" s="30" t="s">
        <v>14</v>
      </c>
      <c r="AI3" s="39">
        <f t="shared" si="16"/>
        <v>0</v>
      </c>
    </row>
    <row r="4" spans="1:224" ht="12.75" customHeight="1">
      <c r="B4" s="19"/>
      <c r="E4" s="21" t="s">
        <v>14</v>
      </c>
      <c r="G4" s="4">
        <f t="shared" si="0"/>
        <v>0</v>
      </c>
      <c r="H4" s="4">
        <f t="shared" si="17"/>
        <v>0</v>
      </c>
      <c r="I4" s="4">
        <f t="shared" si="1"/>
        <v>0</v>
      </c>
      <c r="J4" s="4">
        <f t="shared" si="2"/>
        <v>0</v>
      </c>
      <c r="K4" s="11"/>
      <c r="L4" s="61">
        <f t="shared" si="3"/>
        <v>0</v>
      </c>
      <c r="M4" s="64" t="str">
        <f t="shared" si="4"/>
        <v>cambuurleeuwarden</v>
      </c>
      <c r="N4" s="61">
        <f t="shared" si="18"/>
        <v>-9.9980900000000019E-7</v>
      </c>
      <c r="O4" s="34" t="s">
        <v>42</v>
      </c>
      <c r="P4" s="35">
        <f t="shared" si="19"/>
        <v>0</v>
      </c>
      <c r="Q4" s="33">
        <f t="shared" si="20"/>
        <v>0</v>
      </c>
      <c r="R4" s="36">
        <f t="shared" si="21"/>
        <v>0</v>
      </c>
      <c r="S4" s="36">
        <f t="shared" si="5"/>
        <v>0</v>
      </c>
      <c r="T4" s="37">
        <f t="shared" si="22"/>
        <v>0</v>
      </c>
      <c r="U4" s="38">
        <f t="shared" si="6"/>
        <v>0</v>
      </c>
      <c r="V4" s="33" t="s">
        <v>14</v>
      </c>
      <c r="W4" s="36">
        <f t="shared" si="7"/>
        <v>0</v>
      </c>
      <c r="X4" s="27">
        <f t="shared" si="8"/>
        <v>0</v>
      </c>
      <c r="Y4" s="11"/>
      <c r="Z4" s="28">
        <v>3</v>
      </c>
      <c r="AA4" s="29" t="str">
        <f t="shared" si="9"/>
        <v>Cambuur Leeuwarden</v>
      </c>
      <c r="AB4" s="30">
        <f t="shared" si="10"/>
        <v>0</v>
      </c>
      <c r="AC4" s="31">
        <f t="shared" si="11"/>
        <v>0</v>
      </c>
      <c r="AD4" s="30">
        <f t="shared" si="12"/>
        <v>0</v>
      </c>
      <c r="AE4" s="30">
        <f t="shared" si="13"/>
        <v>0</v>
      </c>
      <c r="AF4" s="30">
        <f t="shared" si="14"/>
        <v>0</v>
      </c>
      <c r="AG4" s="30">
        <f t="shared" si="15"/>
        <v>0</v>
      </c>
      <c r="AH4" s="30" t="s">
        <v>14</v>
      </c>
      <c r="AI4" s="39">
        <f t="shared" si="16"/>
        <v>0</v>
      </c>
    </row>
    <row r="5" spans="1:224" ht="12.75" customHeight="1">
      <c r="B5" s="19"/>
      <c r="E5" s="21" t="s">
        <v>14</v>
      </c>
      <c r="G5" s="4">
        <f t="shared" si="0"/>
        <v>0</v>
      </c>
      <c r="H5" s="4">
        <f t="shared" si="17"/>
        <v>0</v>
      </c>
      <c r="I5" s="4">
        <f t="shared" si="1"/>
        <v>0</v>
      </c>
      <c r="J5" s="4">
        <f t="shared" si="2"/>
        <v>0</v>
      </c>
      <c r="K5" s="11"/>
      <c r="L5" s="61">
        <f t="shared" si="3"/>
        <v>0</v>
      </c>
      <c r="M5" s="64" t="str">
        <f t="shared" si="4"/>
        <v>emmen</v>
      </c>
      <c r="N5" s="61">
        <f t="shared" si="18"/>
        <v>-1.0210090000000001E-6</v>
      </c>
      <c r="O5" s="34" t="s">
        <v>43</v>
      </c>
      <c r="P5" s="35">
        <f t="shared" si="19"/>
        <v>0</v>
      </c>
      <c r="Q5" s="33">
        <f t="shared" si="20"/>
        <v>0</v>
      </c>
      <c r="R5" s="36">
        <f t="shared" si="21"/>
        <v>0</v>
      </c>
      <c r="S5" s="36">
        <f t="shared" si="5"/>
        <v>0</v>
      </c>
      <c r="T5" s="37">
        <f t="shared" si="22"/>
        <v>0</v>
      </c>
      <c r="U5" s="38">
        <f t="shared" si="6"/>
        <v>0</v>
      </c>
      <c r="V5" s="33" t="s">
        <v>14</v>
      </c>
      <c r="W5" s="36">
        <f t="shared" si="7"/>
        <v>0</v>
      </c>
      <c r="X5" s="27">
        <f t="shared" si="8"/>
        <v>0</v>
      </c>
      <c r="Y5" s="11"/>
      <c r="Z5" s="28">
        <v>4</v>
      </c>
      <c r="AA5" s="29" t="str">
        <f t="shared" si="9"/>
        <v>Emmen</v>
      </c>
      <c r="AB5" s="30">
        <f t="shared" si="10"/>
        <v>0</v>
      </c>
      <c r="AC5" s="31">
        <f t="shared" si="11"/>
        <v>0</v>
      </c>
      <c r="AD5" s="30">
        <f t="shared" si="12"/>
        <v>0</v>
      </c>
      <c r="AE5" s="30">
        <f t="shared" si="13"/>
        <v>0</v>
      </c>
      <c r="AF5" s="30">
        <f t="shared" si="14"/>
        <v>0</v>
      </c>
      <c r="AG5" s="30">
        <f t="shared" si="15"/>
        <v>0</v>
      </c>
      <c r="AH5" s="30" t="s">
        <v>14</v>
      </c>
      <c r="AI5" s="39">
        <f t="shared" si="16"/>
        <v>0</v>
      </c>
    </row>
    <row r="6" spans="1:224" ht="12.75" customHeight="1">
      <c r="B6" s="19"/>
      <c r="E6" s="21" t="s">
        <v>14</v>
      </c>
      <c r="G6" s="4">
        <f t="shared" si="0"/>
        <v>0</v>
      </c>
      <c r="H6" s="4">
        <f t="shared" si="17"/>
        <v>0</v>
      </c>
      <c r="I6" s="4">
        <f t="shared" si="1"/>
        <v>0</v>
      </c>
      <c r="J6" s="4">
        <f t="shared" si="2"/>
        <v>0</v>
      </c>
      <c r="K6" s="11"/>
      <c r="L6" s="61">
        <f t="shared" si="3"/>
        <v>0</v>
      </c>
      <c r="M6" s="64" t="str">
        <f t="shared" si="4"/>
        <v>excelsior</v>
      </c>
      <c r="N6" s="61">
        <f t="shared" si="18"/>
        <v>-1.0220990000000001E-6</v>
      </c>
      <c r="O6" s="34" t="s">
        <v>44</v>
      </c>
      <c r="P6" s="35">
        <f t="shared" si="19"/>
        <v>0</v>
      </c>
      <c r="Q6" s="33">
        <f t="shared" si="20"/>
        <v>0</v>
      </c>
      <c r="R6" s="36">
        <f t="shared" si="21"/>
        <v>0</v>
      </c>
      <c r="S6" s="36">
        <f t="shared" si="5"/>
        <v>0</v>
      </c>
      <c r="T6" s="37">
        <f t="shared" si="22"/>
        <v>0</v>
      </c>
      <c r="U6" s="38">
        <f t="shared" si="6"/>
        <v>0</v>
      </c>
      <c r="V6" s="33" t="s">
        <v>14</v>
      </c>
      <c r="W6" s="36">
        <f t="shared" si="7"/>
        <v>0</v>
      </c>
      <c r="X6" s="27">
        <f t="shared" si="8"/>
        <v>0</v>
      </c>
      <c r="Y6" s="11"/>
      <c r="Z6" s="28">
        <v>5</v>
      </c>
      <c r="AA6" s="29" t="str">
        <f t="shared" si="9"/>
        <v>Excelsior</v>
      </c>
      <c r="AB6" s="30">
        <f t="shared" si="10"/>
        <v>0</v>
      </c>
      <c r="AC6" s="31">
        <f t="shared" si="11"/>
        <v>0</v>
      </c>
      <c r="AD6" s="30">
        <f t="shared" si="12"/>
        <v>0</v>
      </c>
      <c r="AE6" s="30">
        <f t="shared" si="13"/>
        <v>0</v>
      </c>
      <c r="AF6" s="30">
        <f t="shared" si="14"/>
        <v>0</v>
      </c>
      <c r="AG6" s="30">
        <f t="shared" si="15"/>
        <v>0</v>
      </c>
      <c r="AH6" s="30" t="s">
        <v>14</v>
      </c>
      <c r="AI6" s="39">
        <f t="shared" si="16"/>
        <v>0</v>
      </c>
    </row>
    <row r="7" spans="1:224" ht="12.75" customHeight="1">
      <c r="B7" s="19"/>
      <c r="E7" s="21" t="s">
        <v>14</v>
      </c>
      <c r="G7" s="4">
        <f t="shared" si="0"/>
        <v>0</v>
      </c>
      <c r="H7" s="4">
        <f t="shared" si="17"/>
        <v>0</v>
      </c>
      <c r="I7" s="4">
        <f t="shared" si="1"/>
        <v>0</v>
      </c>
      <c r="J7" s="4">
        <f t="shared" si="2"/>
        <v>0</v>
      </c>
      <c r="K7" s="11"/>
      <c r="L7" s="61">
        <f t="shared" si="3"/>
        <v>0</v>
      </c>
      <c r="M7" s="64" t="str">
        <f t="shared" si="4"/>
        <v>fcdenbosch</v>
      </c>
      <c r="N7" s="61">
        <f t="shared" si="18"/>
        <v>-1.0299999999999999E-6</v>
      </c>
      <c r="O7" s="34" t="s">
        <v>45</v>
      </c>
      <c r="P7" s="35">
        <f t="shared" si="19"/>
        <v>0</v>
      </c>
      <c r="Q7" s="33">
        <f t="shared" si="20"/>
        <v>0</v>
      </c>
      <c r="R7" s="36">
        <f t="shared" si="21"/>
        <v>0</v>
      </c>
      <c r="S7" s="36">
        <f t="shared" si="5"/>
        <v>0</v>
      </c>
      <c r="T7" s="37">
        <f t="shared" si="22"/>
        <v>0</v>
      </c>
      <c r="U7" s="38">
        <f t="shared" si="6"/>
        <v>0</v>
      </c>
      <c r="V7" s="33" t="s">
        <v>14</v>
      </c>
      <c r="W7" s="36">
        <f t="shared" si="7"/>
        <v>0</v>
      </c>
      <c r="X7" s="27">
        <f t="shared" si="8"/>
        <v>0</v>
      </c>
      <c r="Y7" s="11"/>
      <c r="Z7" s="28">
        <v>6</v>
      </c>
      <c r="AA7" s="29" t="str">
        <f t="shared" si="9"/>
        <v>FC Den Bosch</v>
      </c>
      <c r="AB7" s="30">
        <f t="shared" si="10"/>
        <v>0</v>
      </c>
      <c r="AC7" s="31">
        <f t="shared" si="11"/>
        <v>0</v>
      </c>
      <c r="AD7" s="30">
        <f t="shared" si="12"/>
        <v>0</v>
      </c>
      <c r="AE7" s="30">
        <f t="shared" si="13"/>
        <v>0</v>
      </c>
      <c r="AF7" s="30">
        <f t="shared" si="14"/>
        <v>0</v>
      </c>
      <c r="AG7" s="30">
        <f t="shared" si="15"/>
        <v>0</v>
      </c>
      <c r="AH7" s="30" t="s">
        <v>14</v>
      </c>
      <c r="AI7" s="39">
        <f t="shared" si="16"/>
        <v>0</v>
      </c>
    </row>
    <row r="8" spans="1:224" ht="12.75" customHeight="1">
      <c r="B8" s="19"/>
      <c r="E8" s="21" t="s">
        <v>14</v>
      </c>
      <c r="G8" s="4">
        <f t="shared" si="0"/>
        <v>0</v>
      </c>
      <c r="H8" s="4">
        <f t="shared" si="17"/>
        <v>0</v>
      </c>
      <c r="I8" s="4">
        <f t="shared" si="1"/>
        <v>0</v>
      </c>
      <c r="J8" s="4">
        <f t="shared" si="2"/>
        <v>0</v>
      </c>
      <c r="K8" s="11"/>
      <c r="L8" s="61">
        <f t="shared" si="3"/>
        <v>0</v>
      </c>
      <c r="M8" s="64" t="str">
        <f t="shared" si="4"/>
        <v>fcdordrecht</v>
      </c>
      <c r="N8" s="61">
        <f t="shared" si="18"/>
        <v>-1.0299999999999999E-6</v>
      </c>
      <c r="O8" s="34" t="s">
        <v>46</v>
      </c>
      <c r="P8" s="35">
        <f t="shared" si="19"/>
        <v>0</v>
      </c>
      <c r="Q8" s="33">
        <f t="shared" si="20"/>
        <v>0</v>
      </c>
      <c r="R8" s="36">
        <f t="shared" si="21"/>
        <v>0</v>
      </c>
      <c r="S8" s="36">
        <f t="shared" si="5"/>
        <v>0</v>
      </c>
      <c r="T8" s="37">
        <f t="shared" si="22"/>
        <v>0</v>
      </c>
      <c r="U8" s="38">
        <f t="shared" si="6"/>
        <v>0</v>
      </c>
      <c r="V8" s="33" t="s">
        <v>14</v>
      </c>
      <c r="W8" s="36">
        <f t="shared" si="7"/>
        <v>0</v>
      </c>
      <c r="X8" s="27">
        <f t="shared" si="8"/>
        <v>0</v>
      </c>
      <c r="Y8" s="11"/>
      <c r="Z8" s="28">
        <v>7</v>
      </c>
      <c r="AA8" s="29" t="str">
        <f t="shared" si="9"/>
        <v>FC Den Bosch</v>
      </c>
      <c r="AB8" s="30">
        <f t="shared" si="10"/>
        <v>0</v>
      </c>
      <c r="AC8" s="31">
        <f t="shared" si="11"/>
        <v>0</v>
      </c>
      <c r="AD8" s="30">
        <f t="shared" si="12"/>
        <v>0</v>
      </c>
      <c r="AE8" s="30">
        <f t="shared" si="13"/>
        <v>0</v>
      </c>
      <c r="AF8" s="30">
        <f t="shared" si="14"/>
        <v>0</v>
      </c>
      <c r="AG8" s="30">
        <f t="shared" si="15"/>
        <v>0</v>
      </c>
      <c r="AH8" s="30" t="s">
        <v>14</v>
      </c>
      <c r="AI8" s="39">
        <f t="shared" si="16"/>
        <v>0</v>
      </c>
    </row>
    <row r="9" spans="1:224" ht="12.75" customHeight="1">
      <c r="B9" s="19"/>
      <c r="E9" s="21" t="s">
        <v>14</v>
      </c>
      <c r="G9" s="4">
        <f t="shared" si="0"/>
        <v>0</v>
      </c>
      <c r="H9" s="4">
        <f t="shared" si="17"/>
        <v>0</v>
      </c>
      <c r="I9" s="4">
        <f t="shared" si="1"/>
        <v>0</v>
      </c>
      <c r="J9" s="4">
        <f t="shared" si="2"/>
        <v>0</v>
      </c>
      <c r="K9" s="11"/>
      <c r="L9" s="61">
        <f t="shared" si="3"/>
        <v>0</v>
      </c>
      <c r="M9" s="64" t="str">
        <f t="shared" si="4"/>
        <v>fceindhoven</v>
      </c>
      <c r="N9" s="61">
        <f t="shared" si="18"/>
        <v>-1.0300009999999999E-6</v>
      </c>
      <c r="O9" s="34" t="s">
        <v>47</v>
      </c>
      <c r="P9" s="35">
        <f t="shared" si="19"/>
        <v>0</v>
      </c>
      <c r="Q9" s="33">
        <f t="shared" si="20"/>
        <v>0</v>
      </c>
      <c r="R9" s="36">
        <f t="shared" si="21"/>
        <v>0</v>
      </c>
      <c r="S9" s="36">
        <f t="shared" si="5"/>
        <v>0</v>
      </c>
      <c r="T9" s="37">
        <f t="shared" si="22"/>
        <v>0</v>
      </c>
      <c r="U9" s="38">
        <f t="shared" si="6"/>
        <v>0</v>
      </c>
      <c r="V9" s="33" t="s">
        <v>14</v>
      </c>
      <c r="W9" s="36">
        <f t="shared" si="7"/>
        <v>0</v>
      </c>
      <c r="X9" s="27">
        <f t="shared" si="8"/>
        <v>0</v>
      </c>
      <c r="Y9" s="11"/>
      <c r="Z9" s="28">
        <v>8</v>
      </c>
      <c r="AA9" s="29" t="str">
        <f t="shared" si="9"/>
        <v>FC Eindhoven</v>
      </c>
      <c r="AB9" s="30">
        <f t="shared" si="10"/>
        <v>0</v>
      </c>
      <c r="AC9" s="31">
        <f t="shared" si="11"/>
        <v>0</v>
      </c>
      <c r="AD9" s="30">
        <f t="shared" si="12"/>
        <v>0</v>
      </c>
      <c r="AE9" s="30">
        <f t="shared" si="13"/>
        <v>0</v>
      </c>
      <c r="AF9" s="30">
        <f t="shared" si="14"/>
        <v>0</v>
      </c>
      <c r="AG9" s="30">
        <f t="shared" si="15"/>
        <v>0</v>
      </c>
      <c r="AH9" s="30" t="s">
        <v>14</v>
      </c>
      <c r="AI9" s="39">
        <f t="shared" si="16"/>
        <v>0</v>
      </c>
    </row>
    <row r="10" spans="1:224" ht="12.75" customHeight="1">
      <c r="B10" s="19"/>
      <c r="E10" s="21" t="s">
        <v>14</v>
      </c>
      <c r="G10" s="4">
        <f t="shared" si="0"/>
        <v>0</v>
      </c>
      <c r="H10" s="4">
        <f t="shared" si="17"/>
        <v>0</v>
      </c>
      <c r="I10" s="4">
        <f t="shared" si="1"/>
        <v>0</v>
      </c>
      <c r="J10" s="4">
        <f t="shared" si="2"/>
        <v>0</v>
      </c>
      <c r="K10" s="11"/>
      <c r="L10" s="61">
        <f t="shared" si="3"/>
        <v>0</v>
      </c>
      <c r="M10" s="64" t="str">
        <f t="shared" si="4"/>
        <v>fcomniworld</v>
      </c>
      <c r="N10" s="61">
        <f t="shared" si="18"/>
        <v>-1.030011E-6</v>
      </c>
      <c r="O10" s="34" t="s">
        <v>48</v>
      </c>
      <c r="P10" s="35">
        <f t="shared" si="19"/>
        <v>0</v>
      </c>
      <c r="Q10" s="33">
        <f t="shared" si="20"/>
        <v>0</v>
      </c>
      <c r="R10" s="36">
        <f t="shared" si="21"/>
        <v>0</v>
      </c>
      <c r="S10" s="36">
        <f t="shared" si="5"/>
        <v>0</v>
      </c>
      <c r="T10" s="37">
        <f t="shared" si="22"/>
        <v>0</v>
      </c>
      <c r="U10" s="38">
        <f t="shared" si="6"/>
        <v>0</v>
      </c>
      <c r="V10" s="33" t="s">
        <v>14</v>
      </c>
      <c r="W10" s="36">
        <f t="shared" si="7"/>
        <v>0</v>
      </c>
      <c r="X10" s="27">
        <f t="shared" si="8"/>
        <v>0</v>
      </c>
      <c r="Y10" s="11"/>
      <c r="Z10" s="28">
        <v>9</v>
      </c>
      <c r="AA10" s="29" t="str">
        <f t="shared" si="9"/>
        <v>FC Omniworld</v>
      </c>
      <c r="AB10" s="30">
        <f t="shared" si="10"/>
        <v>0</v>
      </c>
      <c r="AC10" s="31">
        <f t="shared" si="11"/>
        <v>0</v>
      </c>
      <c r="AD10" s="30">
        <f t="shared" si="12"/>
        <v>0</v>
      </c>
      <c r="AE10" s="30">
        <f t="shared" si="13"/>
        <v>0</v>
      </c>
      <c r="AF10" s="30">
        <f t="shared" si="14"/>
        <v>0</v>
      </c>
      <c r="AG10" s="30">
        <f t="shared" si="15"/>
        <v>0</v>
      </c>
      <c r="AH10" s="30" t="s">
        <v>14</v>
      </c>
      <c r="AI10" s="39">
        <f t="shared" si="16"/>
        <v>0</v>
      </c>
    </row>
    <row r="11" spans="1:224" ht="12.75" customHeight="1">
      <c r="E11" s="21" t="s">
        <v>14</v>
      </c>
      <c r="G11" s="4">
        <f t="shared" si="0"/>
        <v>0</v>
      </c>
      <c r="H11" s="4">
        <f t="shared" si="17"/>
        <v>0</v>
      </c>
      <c r="I11" s="4">
        <f t="shared" si="1"/>
        <v>0</v>
      </c>
      <c r="J11" s="4">
        <f t="shared" si="2"/>
        <v>0</v>
      </c>
      <c r="K11" s="11"/>
      <c r="L11" s="61">
        <f t="shared" si="3"/>
        <v>0</v>
      </c>
      <c r="M11" s="64" t="str">
        <f t="shared" si="4"/>
        <v>fczwolle</v>
      </c>
      <c r="N11" s="61">
        <f t="shared" si="18"/>
        <v>-1.0300219999999999E-6</v>
      </c>
      <c r="O11" s="34" t="s">
        <v>49</v>
      </c>
      <c r="P11" s="35">
        <f t="shared" si="19"/>
        <v>0</v>
      </c>
      <c r="Q11" s="33">
        <f t="shared" si="20"/>
        <v>0</v>
      </c>
      <c r="R11" s="36">
        <f t="shared" si="21"/>
        <v>0</v>
      </c>
      <c r="S11" s="36">
        <f t="shared" si="5"/>
        <v>0</v>
      </c>
      <c r="T11" s="37">
        <f t="shared" si="22"/>
        <v>0</v>
      </c>
      <c r="U11" s="38">
        <f t="shared" si="6"/>
        <v>0</v>
      </c>
      <c r="V11" s="33" t="s">
        <v>14</v>
      </c>
      <c r="W11" s="36">
        <f t="shared" si="7"/>
        <v>0</v>
      </c>
      <c r="X11" s="27">
        <f t="shared" si="8"/>
        <v>0</v>
      </c>
      <c r="Y11" s="11"/>
      <c r="Z11" s="28">
        <v>10</v>
      </c>
      <c r="AA11" s="29" t="str">
        <f t="shared" si="9"/>
        <v>FC Zwolle</v>
      </c>
      <c r="AB11" s="30">
        <f t="shared" si="10"/>
        <v>0</v>
      </c>
      <c r="AC11" s="31">
        <f t="shared" si="11"/>
        <v>0</v>
      </c>
      <c r="AD11" s="30">
        <f t="shared" si="12"/>
        <v>0</v>
      </c>
      <c r="AE11" s="30">
        <f t="shared" si="13"/>
        <v>0</v>
      </c>
      <c r="AF11" s="30">
        <f t="shared" si="14"/>
        <v>0</v>
      </c>
      <c r="AG11" s="30">
        <f t="shared" si="15"/>
        <v>0</v>
      </c>
      <c r="AH11" s="30" t="s">
        <v>14</v>
      </c>
      <c r="AI11" s="39">
        <f t="shared" si="16"/>
        <v>0</v>
      </c>
    </row>
    <row r="12" spans="1:224" ht="12.75" customHeight="1">
      <c r="B12" s="19"/>
      <c r="E12" s="21" t="s">
        <v>14</v>
      </c>
      <c r="G12" s="4">
        <f t="shared" si="0"/>
        <v>0</v>
      </c>
      <c r="H12" s="4">
        <f t="shared" si="17"/>
        <v>0</v>
      </c>
      <c r="I12" s="4">
        <f t="shared" si="1"/>
        <v>0</v>
      </c>
      <c r="J12" s="4">
        <f t="shared" si="2"/>
        <v>0</v>
      </c>
      <c r="K12" s="11"/>
      <c r="L12" s="61">
        <f t="shared" si="3"/>
        <v>0</v>
      </c>
      <c r="M12" s="64" t="str">
        <f t="shared" si="4"/>
        <v>fortunasittard</v>
      </c>
      <c r="N12" s="61">
        <f t="shared" si="18"/>
        <v>-1.0312139999999999E-6</v>
      </c>
      <c r="O12" s="34" t="s">
        <v>50</v>
      </c>
      <c r="P12" s="35">
        <f t="shared" si="19"/>
        <v>0</v>
      </c>
      <c r="Q12" s="33">
        <f t="shared" si="20"/>
        <v>0</v>
      </c>
      <c r="R12" s="36">
        <f t="shared" si="21"/>
        <v>0</v>
      </c>
      <c r="S12" s="36">
        <f t="shared" si="5"/>
        <v>0</v>
      </c>
      <c r="T12" s="37">
        <f t="shared" si="22"/>
        <v>0</v>
      </c>
      <c r="U12" s="38">
        <f t="shared" si="6"/>
        <v>0</v>
      </c>
      <c r="V12" s="33" t="s">
        <v>14</v>
      </c>
      <c r="W12" s="36">
        <f t="shared" si="7"/>
        <v>0</v>
      </c>
      <c r="X12" s="27">
        <f t="shared" si="8"/>
        <v>0</v>
      </c>
      <c r="Y12" s="11"/>
      <c r="Z12" s="28">
        <v>11</v>
      </c>
      <c r="AA12" s="29" t="str">
        <f t="shared" si="9"/>
        <v>Fortuna Sittard</v>
      </c>
      <c r="AB12" s="30">
        <f t="shared" si="10"/>
        <v>0</v>
      </c>
      <c r="AC12" s="31">
        <f t="shared" si="11"/>
        <v>0</v>
      </c>
      <c r="AD12" s="30">
        <f t="shared" si="12"/>
        <v>0</v>
      </c>
      <c r="AE12" s="30">
        <f t="shared" si="13"/>
        <v>0</v>
      </c>
      <c r="AF12" s="30">
        <f t="shared" si="14"/>
        <v>0</v>
      </c>
      <c r="AG12" s="30">
        <f t="shared" si="15"/>
        <v>0</v>
      </c>
      <c r="AH12" s="30" t="s">
        <v>14</v>
      </c>
      <c r="AI12" s="39">
        <f t="shared" si="16"/>
        <v>0</v>
      </c>
    </row>
    <row r="13" spans="1:224" ht="12.75" customHeight="1">
      <c r="B13" s="19"/>
      <c r="E13" s="21" t="s">
        <v>14</v>
      </c>
      <c r="G13" s="4">
        <f t="shared" si="0"/>
        <v>0</v>
      </c>
      <c r="H13" s="4">
        <f t="shared" si="17"/>
        <v>0</v>
      </c>
      <c r="I13" s="4">
        <f t="shared" si="1"/>
        <v>0</v>
      </c>
      <c r="J13" s="4">
        <f t="shared" si="2"/>
        <v>0</v>
      </c>
      <c r="K13" s="11"/>
      <c r="L13" s="61">
        <f t="shared" si="3"/>
        <v>0</v>
      </c>
      <c r="M13" s="64" t="str">
        <f t="shared" si="4"/>
        <v>goaheadeagles</v>
      </c>
      <c r="N13" s="61">
        <f t="shared" si="18"/>
        <v>-1.041197E-6</v>
      </c>
      <c r="O13" s="34" t="s">
        <v>51</v>
      </c>
      <c r="P13" s="35">
        <f t="shared" si="19"/>
        <v>0</v>
      </c>
      <c r="Q13" s="33">
        <f t="shared" si="20"/>
        <v>0</v>
      </c>
      <c r="R13" s="36">
        <f t="shared" si="21"/>
        <v>0</v>
      </c>
      <c r="S13" s="36">
        <f t="shared" si="5"/>
        <v>0</v>
      </c>
      <c r="T13" s="37">
        <f t="shared" si="22"/>
        <v>0</v>
      </c>
      <c r="U13" s="38">
        <f t="shared" si="6"/>
        <v>0</v>
      </c>
      <c r="V13" s="33" t="s">
        <v>14</v>
      </c>
      <c r="W13" s="36">
        <f t="shared" si="7"/>
        <v>0</v>
      </c>
      <c r="X13" s="27">
        <f t="shared" si="8"/>
        <v>0</v>
      </c>
      <c r="Y13" s="11"/>
      <c r="Z13" s="28">
        <v>12</v>
      </c>
      <c r="AA13" s="29" t="str">
        <f t="shared" si="9"/>
        <v>Go Ahead Eagles</v>
      </c>
      <c r="AB13" s="30">
        <f t="shared" si="10"/>
        <v>0</v>
      </c>
      <c r="AC13" s="31">
        <f t="shared" si="11"/>
        <v>0</v>
      </c>
      <c r="AD13" s="30">
        <f t="shared" si="12"/>
        <v>0</v>
      </c>
      <c r="AE13" s="30">
        <f t="shared" si="13"/>
        <v>0</v>
      </c>
      <c r="AF13" s="30">
        <f t="shared" si="14"/>
        <v>0</v>
      </c>
      <c r="AG13" s="30">
        <f t="shared" si="15"/>
        <v>0</v>
      </c>
      <c r="AH13" s="30" t="s">
        <v>14</v>
      </c>
      <c r="AI13" s="39">
        <f t="shared" si="16"/>
        <v>0</v>
      </c>
    </row>
    <row r="14" spans="1:224" ht="12.75" customHeight="1">
      <c r="B14" s="19"/>
      <c r="E14" s="21" t="s">
        <v>14</v>
      </c>
      <c r="G14" s="4">
        <f t="shared" si="0"/>
        <v>0</v>
      </c>
      <c r="H14" s="4">
        <f t="shared" si="17"/>
        <v>0</v>
      </c>
      <c r="I14" s="4">
        <f t="shared" si="1"/>
        <v>0</v>
      </c>
      <c r="J14" s="4">
        <f t="shared" si="2"/>
        <v>0</v>
      </c>
      <c r="K14" s="11"/>
      <c r="L14" s="61">
        <f t="shared" si="3"/>
        <v>0</v>
      </c>
      <c r="M14" s="64" t="str">
        <f t="shared" si="4"/>
        <v>helmondsport</v>
      </c>
      <c r="N14" s="61">
        <f t="shared" si="18"/>
        <v>-1.0502079999999999E-6</v>
      </c>
      <c r="O14" s="34" t="s">
        <v>52</v>
      </c>
      <c r="P14" s="35">
        <f t="shared" si="19"/>
        <v>0</v>
      </c>
      <c r="Q14" s="33">
        <f t="shared" si="20"/>
        <v>0</v>
      </c>
      <c r="R14" s="36">
        <f t="shared" si="21"/>
        <v>0</v>
      </c>
      <c r="S14" s="36">
        <f t="shared" si="5"/>
        <v>0</v>
      </c>
      <c r="T14" s="37">
        <f t="shared" si="22"/>
        <v>0</v>
      </c>
      <c r="U14" s="38">
        <f t="shared" si="6"/>
        <v>0</v>
      </c>
      <c r="V14" s="33" t="s">
        <v>14</v>
      </c>
      <c r="W14" s="36">
        <f t="shared" si="7"/>
        <v>0</v>
      </c>
      <c r="X14" s="27">
        <f t="shared" si="8"/>
        <v>0</v>
      </c>
      <c r="Y14" s="11"/>
      <c r="Z14" s="28">
        <v>13</v>
      </c>
      <c r="AA14" s="29" t="str">
        <f t="shared" si="9"/>
        <v>Helmond Sport</v>
      </c>
      <c r="AB14" s="30">
        <f t="shared" si="10"/>
        <v>0</v>
      </c>
      <c r="AC14" s="31">
        <f t="shared" si="11"/>
        <v>0</v>
      </c>
      <c r="AD14" s="30">
        <f t="shared" si="12"/>
        <v>0</v>
      </c>
      <c r="AE14" s="30">
        <f t="shared" si="13"/>
        <v>0</v>
      </c>
      <c r="AF14" s="30">
        <f t="shared" si="14"/>
        <v>0</v>
      </c>
      <c r="AG14" s="30">
        <f t="shared" si="15"/>
        <v>0</v>
      </c>
      <c r="AH14" s="30" t="s">
        <v>14</v>
      </c>
      <c r="AI14" s="39">
        <f t="shared" si="16"/>
        <v>0</v>
      </c>
    </row>
    <row r="15" spans="1:224" ht="12.75" customHeight="1">
      <c r="B15" s="19"/>
      <c r="C15" s="19"/>
      <c r="E15" s="21" t="s">
        <v>14</v>
      </c>
      <c r="G15" s="4">
        <f t="shared" si="0"/>
        <v>0</v>
      </c>
      <c r="H15" s="4">
        <f t="shared" si="17"/>
        <v>0</v>
      </c>
      <c r="I15" s="4">
        <f t="shared" si="1"/>
        <v>0</v>
      </c>
      <c r="J15" s="4">
        <f t="shared" si="2"/>
        <v>0</v>
      </c>
      <c r="K15" s="11"/>
      <c r="L15" s="61">
        <f t="shared" si="3"/>
        <v>0</v>
      </c>
      <c r="M15" s="64" t="str">
        <f t="shared" si="4"/>
        <v>hfchaarlem</v>
      </c>
      <c r="N15" s="61">
        <f t="shared" si="18"/>
        <v>-1.0502989999999999E-6</v>
      </c>
      <c r="O15" s="34" t="s">
        <v>53</v>
      </c>
      <c r="P15" s="35">
        <f t="shared" si="19"/>
        <v>0</v>
      </c>
      <c r="Q15" s="33">
        <f t="shared" si="20"/>
        <v>0</v>
      </c>
      <c r="R15" s="36">
        <f t="shared" si="21"/>
        <v>0</v>
      </c>
      <c r="S15" s="36">
        <f t="shared" si="5"/>
        <v>0</v>
      </c>
      <c r="T15" s="37">
        <f t="shared" si="22"/>
        <v>0</v>
      </c>
      <c r="U15" s="38">
        <f t="shared" si="6"/>
        <v>0</v>
      </c>
      <c r="V15" s="33" t="s">
        <v>14</v>
      </c>
      <c r="W15" s="36">
        <f t="shared" si="7"/>
        <v>0</v>
      </c>
      <c r="X15" s="27">
        <f t="shared" si="8"/>
        <v>0</v>
      </c>
      <c r="Y15" s="11"/>
      <c r="Z15" s="28">
        <v>14</v>
      </c>
      <c r="AA15" s="29" t="str">
        <f t="shared" si="9"/>
        <v>HFC Haarlem</v>
      </c>
      <c r="AB15" s="30">
        <f t="shared" si="10"/>
        <v>0</v>
      </c>
      <c r="AC15" s="31">
        <f t="shared" si="11"/>
        <v>0</v>
      </c>
      <c r="AD15" s="30">
        <f t="shared" si="12"/>
        <v>0</v>
      </c>
      <c r="AE15" s="30">
        <f t="shared" si="13"/>
        <v>0</v>
      </c>
      <c r="AF15" s="30">
        <f t="shared" si="14"/>
        <v>0</v>
      </c>
      <c r="AG15" s="30">
        <f t="shared" si="15"/>
        <v>0</v>
      </c>
      <c r="AH15" s="30" t="s">
        <v>14</v>
      </c>
      <c r="AI15" s="39">
        <f t="shared" si="16"/>
        <v>0</v>
      </c>
    </row>
    <row r="16" spans="1:224" ht="12.75" customHeight="1">
      <c r="B16" s="20"/>
      <c r="C16" s="19"/>
      <c r="E16" s="21" t="s">
        <v>14</v>
      </c>
      <c r="G16" s="4">
        <f t="shared" si="0"/>
        <v>0</v>
      </c>
      <c r="H16" s="4">
        <f t="shared" si="17"/>
        <v>0</v>
      </c>
      <c r="I16" s="4">
        <f t="shared" si="1"/>
        <v>0</v>
      </c>
      <c r="J16" s="4">
        <f t="shared" si="2"/>
        <v>0</v>
      </c>
      <c r="K16" s="11"/>
      <c r="L16" s="61">
        <f t="shared" si="3"/>
        <v>0</v>
      </c>
      <c r="M16" s="64" t="str">
        <f t="shared" si="4"/>
        <v>mvv</v>
      </c>
      <c r="N16" s="61">
        <f t="shared" si="18"/>
        <v>-1.1019180000000001E-6</v>
      </c>
      <c r="O16" s="34" t="s">
        <v>54</v>
      </c>
      <c r="P16" s="35">
        <f t="shared" si="19"/>
        <v>0</v>
      </c>
      <c r="Q16" s="33">
        <f t="shared" si="20"/>
        <v>0</v>
      </c>
      <c r="R16" s="36">
        <f t="shared" si="21"/>
        <v>0</v>
      </c>
      <c r="S16" s="36">
        <f t="shared" si="5"/>
        <v>0</v>
      </c>
      <c r="T16" s="37">
        <f t="shared" si="22"/>
        <v>0</v>
      </c>
      <c r="U16" s="38">
        <f t="shared" si="6"/>
        <v>0</v>
      </c>
      <c r="V16" s="33" t="s">
        <v>14</v>
      </c>
      <c r="W16" s="36">
        <f t="shared" si="7"/>
        <v>0</v>
      </c>
      <c r="X16" s="27">
        <f t="shared" si="8"/>
        <v>0</v>
      </c>
      <c r="Y16" s="11"/>
      <c r="Z16" s="28">
        <v>15</v>
      </c>
      <c r="AA16" s="29" t="str">
        <f t="shared" si="9"/>
        <v>MVV</v>
      </c>
      <c r="AB16" s="30">
        <f t="shared" si="10"/>
        <v>0</v>
      </c>
      <c r="AC16" s="31">
        <f t="shared" si="11"/>
        <v>0</v>
      </c>
      <c r="AD16" s="30">
        <f t="shared" si="12"/>
        <v>0</v>
      </c>
      <c r="AE16" s="30">
        <f t="shared" si="13"/>
        <v>0</v>
      </c>
      <c r="AF16" s="30">
        <f t="shared" si="14"/>
        <v>0</v>
      </c>
      <c r="AG16" s="30">
        <f t="shared" si="15"/>
        <v>0</v>
      </c>
      <c r="AH16" s="30" t="s">
        <v>14</v>
      </c>
      <c r="AI16" s="39">
        <f t="shared" si="16"/>
        <v>0</v>
      </c>
    </row>
    <row r="17" spans="2:35" ht="12.75" customHeight="1">
      <c r="E17" s="21" t="s">
        <v>14</v>
      </c>
      <c r="G17" s="4">
        <f t="shared" si="0"/>
        <v>0</v>
      </c>
      <c r="H17" s="4">
        <f t="shared" si="17"/>
        <v>0</v>
      </c>
      <c r="I17" s="4">
        <f t="shared" si="1"/>
        <v>0</v>
      </c>
      <c r="J17" s="4">
        <f t="shared" si="2"/>
        <v>0</v>
      </c>
      <c r="K17" s="11"/>
      <c r="L17" s="61">
        <f t="shared" si="3"/>
        <v>0</v>
      </c>
      <c r="M17" s="64" t="str">
        <f t="shared" si="4"/>
        <v>rbcroosendaal</v>
      </c>
      <c r="N17" s="61">
        <f t="shared" si="18"/>
        <v>-1.1498990000000002E-6</v>
      </c>
      <c r="O17" s="34" t="s">
        <v>55</v>
      </c>
      <c r="P17" s="35">
        <f t="shared" si="19"/>
        <v>0</v>
      </c>
      <c r="Q17" s="33">
        <f t="shared" si="20"/>
        <v>0</v>
      </c>
      <c r="R17" s="36">
        <f t="shared" si="21"/>
        <v>0</v>
      </c>
      <c r="S17" s="36">
        <f t="shared" si="5"/>
        <v>0</v>
      </c>
      <c r="T17" s="37">
        <f t="shared" si="22"/>
        <v>0</v>
      </c>
      <c r="U17" s="38">
        <f t="shared" si="6"/>
        <v>0</v>
      </c>
      <c r="V17" s="33" t="s">
        <v>14</v>
      </c>
      <c r="W17" s="36">
        <f t="shared" si="7"/>
        <v>0</v>
      </c>
      <c r="X17" s="27">
        <f t="shared" si="8"/>
        <v>0</v>
      </c>
      <c r="Y17" s="11"/>
      <c r="Z17" s="28">
        <v>16</v>
      </c>
      <c r="AA17" s="29" t="str">
        <f t="shared" si="9"/>
        <v>RBC Roosendaal</v>
      </c>
      <c r="AB17" s="30">
        <f t="shared" si="10"/>
        <v>0</v>
      </c>
      <c r="AC17" s="31">
        <f t="shared" si="11"/>
        <v>0</v>
      </c>
      <c r="AD17" s="30">
        <f t="shared" si="12"/>
        <v>0</v>
      </c>
      <c r="AE17" s="30">
        <f t="shared" si="13"/>
        <v>0</v>
      </c>
      <c r="AF17" s="30">
        <f t="shared" si="14"/>
        <v>0</v>
      </c>
      <c r="AG17" s="30">
        <f t="shared" si="15"/>
        <v>0</v>
      </c>
      <c r="AH17" s="30" t="s">
        <v>14</v>
      </c>
      <c r="AI17" s="39">
        <f t="shared" si="16"/>
        <v>0</v>
      </c>
    </row>
    <row r="18" spans="2:35" ht="12.75" customHeight="1">
      <c r="E18" s="21" t="s">
        <v>14</v>
      </c>
      <c r="G18" s="4">
        <f t="shared" si="0"/>
        <v>0</v>
      </c>
      <c r="H18" s="4">
        <f t="shared" si="17"/>
        <v>0</v>
      </c>
      <c r="I18" s="4">
        <f t="shared" si="1"/>
        <v>0</v>
      </c>
      <c r="J18" s="4">
        <f t="shared" si="2"/>
        <v>0</v>
      </c>
      <c r="K18" s="11"/>
      <c r="L18" s="61">
        <f t="shared" si="3"/>
        <v>0</v>
      </c>
      <c r="M18" s="64" t="str">
        <f t="shared" si="4"/>
        <v>rkcwaalwijk</v>
      </c>
      <c r="N18" s="61">
        <f t="shared" si="18"/>
        <v>-1.150799E-6</v>
      </c>
      <c r="O18" s="34" t="s">
        <v>56</v>
      </c>
      <c r="P18" s="35">
        <f t="shared" si="19"/>
        <v>0</v>
      </c>
      <c r="Q18" s="33">
        <f t="shared" si="20"/>
        <v>0</v>
      </c>
      <c r="R18" s="36">
        <f t="shared" si="21"/>
        <v>0</v>
      </c>
      <c r="S18" s="36">
        <f t="shared" si="5"/>
        <v>0</v>
      </c>
      <c r="T18" s="37">
        <f t="shared" si="22"/>
        <v>0</v>
      </c>
      <c r="U18" s="38">
        <f t="shared" si="6"/>
        <v>0</v>
      </c>
      <c r="V18" s="33" t="s">
        <v>14</v>
      </c>
      <c r="W18" s="36">
        <f t="shared" si="7"/>
        <v>0</v>
      </c>
      <c r="X18" s="27">
        <f t="shared" si="8"/>
        <v>0</v>
      </c>
      <c r="Y18" s="11"/>
      <c r="Z18" s="28">
        <v>17</v>
      </c>
      <c r="AA18" s="29" t="str">
        <f t="shared" si="9"/>
        <v>RKC Waalwijk</v>
      </c>
      <c r="AB18" s="30">
        <f t="shared" si="10"/>
        <v>0</v>
      </c>
      <c r="AC18" s="31">
        <f t="shared" si="11"/>
        <v>0</v>
      </c>
      <c r="AD18" s="30">
        <f t="shared" si="12"/>
        <v>0</v>
      </c>
      <c r="AE18" s="30">
        <f t="shared" si="13"/>
        <v>0</v>
      </c>
      <c r="AF18" s="30">
        <f t="shared" si="14"/>
        <v>0</v>
      </c>
      <c r="AG18" s="30">
        <f t="shared" si="15"/>
        <v>0</v>
      </c>
      <c r="AH18" s="30" t="s">
        <v>14</v>
      </c>
      <c r="AI18" s="39">
        <f t="shared" si="16"/>
        <v>0</v>
      </c>
    </row>
    <row r="19" spans="2:35" ht="12.75" customHeight="1">
      <c r="E19" s="21" t="s">
        <v>14</v>
      </c>
      <c r="G19" s="4">
        <f t="shared" si="0"/>
        <v>0</v>
      </c>
      <c r="H19" s="4">
        <f t="shared" si="17"/>
        <v>0</v>
      </c>
      <c r="I19" s="4">
        <f t="shared" si="1"/>
        <v>0</v>
      </c>
      <c r="J19" s="4">
        <f t="shared" si="2"/>
        <v>0</v>
      </c>
      <c r="K19" s="11"/>
      <c r="L19" s="61">
        <f t="shared" si="3"/>
        <v>0</v>
      </c>
      <c r="M19" s="64" t="str">
        <f t="shared" si="4"/>
        <v>stormvogels/telstar</v>
      </c>
      <c r="N19" s="61">
        <f t="shared" si="18"/>
        <v>-1.1617110000000001E-6</v>
      </c>
      <c r="O19" s="34" t="s">
        <v>57</v>
      </c>
      <c r="P19" s="35">
        <f t="shared" si="19"/>
        <v>0</v>
      </c>
      <c r="Q19" s="33">
        <f t="shared" si="20"/>
        <v>0</v>
      </c>
      <c r="R19" s="36">
        <f t="shared" si="21"/>
        <v>0</v>
      </c>
      <c r="S19" s="36">
        <f t="shared" si="5"/>
        <v>0</v>
      </c>
      <c r="T19" s="37">
        <f t="shared" si="22"/>
        <v>0</v>
      </c>
      <c r="U19" s="38">
        <f t="shared" si="6"/>
        <v>0</v>
      </c>
      <c r="V19" s="33" t="s">
        <v>14</v>
      </c>
      <c r="W19" s="36">
        <f t="shared" si="7"/>
        <v>0</v>
      </c>
      <c r="X19" s="27">
        <f t="shared" si="8"/>
        <v>0</v>
      </c>
      <c r="Y19" s="11"/>
      <c r="Z19" s="28">
        <v>18</v>
      </c>
      <c r="AA19" s="29" t="str">
        <f t="shared" si="9"/>
        <v>Stormvogels/Telstar</v>
      </c>
      <c r="AB19" s="30">
        <f t="shared" si="10"/>
        <v>0</v>
      </c>
      <c r="AC19" s="31">
        <f t="shared" si="11"/>
        <v>0</v>
      </c>
      <c r="AD19" s="30">
        <f t="shared" si="12"/>
        <v>0</v>
      </c>
      <c r="AE19" s="30">
        <f t="shared" si="13"/>
        <v>0</v>
      </c>
      <c r="AF19" s="30">
        <f t="shared" si="14"/>
        <v>0</v>
      </c>
      <c r="AG19" s="30">
        <f t="shared" si="15"/>
        <v>0</v>
      </c>
      <c r="AH19" s="30" t="s">
        <v>14</v>
      </c>
      <c r="AI19" s="39">
        <f t="shared" si="16"/>
        <v>0</v>
      </c>
    </row>
    <row r="20" spans="2:35" ht="12.75" customHeight="1">
      <c r="E20" s="21" t="s">
        <v>14</v>
      </c>
      <c r="G20" s="4">
        <f t="shared" si="0"/>
        <v>0</v>
      </c>
      <c r="H20" s="4">
        <f t="shared" si="17"/>
        <v>0</v>
      </c>
      <c r="I20" s="4">
        <f t="shared" si="1"/>
        <v>0</v>
      </c>
      <c r="J20" s="4">
        <f t="shared" si="2"/>
        <v>0</v>
      </c>
      <c r="K20" s="11"/>
      <c r="L20" s="61">
        <f t="shared" ref="L20:L21" si="23">T20+T20/IF(P20=0,1,P20)/100+X20/10000+U20/1000000</f>
        <v>0</v>
      </c>
      <c r="M20" s="64" t="str">
        <f t="shared" ref="M20:M21" si="24">LOWER(SUBSTITUTE(O20," ",""))</f>
        <v>toposs</v>
      </c>
      <c r="N20" s="61">
        <f t="shared" ref="N20:N21" si="25">L20-CODE(M20)/100000000-CODE(MID(M20,2,1))/10000000000-IF(LEN(M20)&gt;=3,CODE(MID(M20,3,1))/1000000000000,0)</f>
        <v>-1.1712119999999998E-6</v>
      </c>
      <c r="O20" s="34" t="s">
        <v>58</v>
      </c>
      <c r="P20" s="35">
        <f t="shared" ref="P20" si="26">SUMIF(B:B,O20,G:G)+SUMIF(C:C,O20,G:G)</f>
        <v>0</v>
      </c>
      <c r="Q20" s="33">
        <f t="shared" ref="Q20" si="27">SUMIF(B:C,O20,H:I)</f>
        <v>0</v>
      </c>
      <c r="R20" s="36">
        <f t="shared" ref="R20" si="28">SUMIF(B:B,O20,J:J)+SUMIF(C:C,O20,J:J)</f>
        <v>0</v>
      </c>
      <c r="S20" s="36">
        <f t="shared" ref="S20" si="29">P20-Q20-R20</f>
        <v>0</v>
      </c>
      <c r="T20" s="37">
        <f t="shared" ref="T20" si="30">Q20*3+R20</f>
        <v>0</v>
      </c>
      <c r="U20" s="38">
        <f t="shared" ref="U20" si="31">SUMIF(B:B,O20,D:D)+SUMIF(C:C,O20,F:F)</f>
        <v>0</v>
      </c>
      <c r="V20" s="33" t="s">
        <v>14</v>
      </c>
      <c r="W20" s="36">
        <f t="shared" ref="W20" si="32">SUMIF(B:B,O20,F:F)+SUMIF(C:C,O20,D:D)</f>
        <v>0</v>
      </c>
      <c r="X20" s="27">
        <f t="shared" ref="X20" si="33">U20-W20</f>
        <v>0</v>
      </c>
      <c r="Y20" s="11"/>
      <c r="Z20" s="28">
        <v>19</v>
      </c>
      <c r="AA20" s="29" t="str">
        <f t="shared" ref="AA20:AA21" si="34">VLOOKUP(LARGE(N:N,Z20),N:O,2,0)</f>
        <v>TOP Oss</v>
      </c>
      <c r="AB20" s="30">
        <f t="shared" ref="AB20:AB21" si="35">SUMIF(O:O,AA20,P:P)</f>
        <v>0</v>
      </c>
      <c r="AC20" s="31">
        <f t="shared" ref="AC20:AC21" si="36">SUMIF(O:O,AA20,T:T)</f>
        <v>0</v>
      </c>
      <c r="AD20" s="30">
        <f t="shared" ref="AD20:AD21" si="37">SUMIF(O:O,AA20,Q:Q)</f>
        <v>0</v>
      </c>
      <c r="AE20" s="30">
        <f t="shared" ref="AE20:AE21" si="38">SUMIF(O:O,AA20,R:R)</f>
        <v>0</v>
      </c>
      <c r="AF20" s="30">
        <f t="shared" ref="AF20:AF21" si="39">AB20-AD20-AE20</f>
        <v>0</v>
      </c>
      <c r="AG20" s="30">
        <f t="shared" ref="AG20:AG21" si="40">SUMIF(O:O,AA20,U:U)</f>
        <v>0</v>
      </c>
      <c r="AH20" s="30" t="s">
        <v>14</v>
      </c>
      <c r="AI20" s="39">
        <f t="shared" ref="AI20:AI21" si="41">SUMIF(O:O,AA20,W:W)</f>
        <v>0</v>
      </c>
    </row>
    <row r="21" spans="2:35" ht="12.75" customHeight="1" thickBot="1">
      <c r="E21" s="21" t="s">
        <v>14</v>
      </c>
      <c r="G21" s="4">
        <f t="shared" si="0"/>
        <v>0</v>
      </c>
      <c r="H21" s="4">
        <f t="shared" si="17"/>
        <v>0</v>
      </c>
      <c r="I21" s="4">
        <f t="shared" si="1"/>
        <v>0</v>
      </c>
      <c r="J21" s="4">
        <f t="shared" si="2"/>
        <v>0</v>
      </c>
      <c r="K21" s="11"/>
      <c r="L21" s="61">
        <f t="shared" si="23"/>
        <v>0</v>
      </c>
      <c r="M21" s="64" t="str">
        <f t="shared" si="24"/>
        <v>vvvvenlo</v>
      </c>
      <c r="N21" s="61">
        <f t="shared" si="25"/>
        <v>-1.191918E-6</v>
      </c>
      <c r="O21" s="34" t="s">
        <v>59</v>
      </c>
      <c r="P21" s="35">
        <f t="shared" ref="P21" si="42">SUMIF(B:B,O21,G:G)+SUMIF(C:C,O21,G:G)</f>
        <v>0</v>
      </c>
      <c r="Q21" s="33">
        <f t="shared" ref="Q21" si="43">SUMIF(B:C,O21,H:I)</f>
        <v>0</v>
      </c>
      <c r="R21" s="36">
        <f t="shared" ref="R21" si="44">SUMIF(B:B,O21,J:J)+SUMIF(C:C,O21,J:J)</f>
        <v>0</v>
      </c>
      <c r="S21" s="36">
        <f t="shared" ref="S21" si="45">P21-Q21-R21</f>
        <v>0</v>
      </c>
      <c r="T21" s="37">
        <f t="shared" ref="T21" si="46">Q21*3+R21</f>
        <v>0</v>
      </c>
      <c r="U21" s="38">
        <f t="shared" ref="U21" si="47">SUMIF(B:B,O21,D:D)+SUMIF(C:C,O21,F:F)</f>
        <v>0</v>
      </c>
      <c r="V21" s="33" t="s">
        <v>14</v>
      </c>
      <c r="W21" s="36">
        <f t="shared" ref="W21" si="48">SUMIF(B:B,O21,F:F)+SUMIF(C:C,O21,D:D)</f>
        <v>0</v>
      </c>
      <c r="X21" s="27">
        <f t="shared" ref="X21" si="49">U21-W21</f>
        <v>0</v>
      </c>
      <c r="Y21" s="11"/>
      <c r="Z21" s="49">
        <v>20</v>
      </c>
      <c r="AA21" s="50" t="str">
        <f t="shared" si="34"/>
        <v>VVV Venlo</v>
      </c>
      <c r="AB21" s="51">
        <f t="shared" si="35"/>
        <v>0</v>
      </c>
      <c r="AC21" s="52">
        <f t="shared" si="36"/>
        <v>0</v>
      </c>
      <c r="AD21" s="51">
        <f t="shared" si="37"/>
        <v>0</v>
      </c>
      <c r="AE21" s="51">
        <f t="shared" si="38"/>
        <v>0</v>
      </c>
      <c r="AF21" s="51">
        <f t="shared" si="39"/>
        <v>0</v>
      </c>
      <c r="AG21" s="51">
        <f t="shared" si="40"/>
        <v>0</v>
      </c>
      <c r="AH21" s="51" t="s">
        <v>14</v>
      </c>
      <c r="AI21" s="53">
        <f t="shared" si="41"/>
        <v>0</v>
      </c>
    </row>
    <row r="22" spans="2:35" ht="12.75" customHeight="1">
      <c r="B22" s="19"/>
      <c r="E22" s="21" t="s">
        <v>14</v>
      </c>
      <c r="G22" s="4">
        <f t="shared" si="0"/>
        <v>0</v>
      </c>
      <c r="H22" s="4">
        <f t="shared" si="17"/>
        <v>0</v>
      </c>
      <c r="I22" s="4">
        <f t="shared" si="1"/>
        <v>0</v>
      </c>
      <c r="J22" s="4">
        <f t="shared" si="2"/>
        <v>0</v>
      </c>
    </row>
    <row r="23" spans="2:35" ht="12.75" customHeight="1">
      <c r="B23" s="19"/>
      <c r="E23" s="21" t="s">
        <v>14</v>
      </c>
      <c r="G23" s="4">
        <f t="shared" si="0"/>
        <v>0</v>
      </c>
      <c r="H23" s="4">
        <f t="shared" si="17"/>
        <v>0</v>
      </c>
      <c r="I23" s="4">
        <f t="shared" si="1"/>
        <v>0</v>
      </c>
      <c r="J23" s="4">
        <f t="shared" si="2"/>
        <v>0</v>
      </c>
    </row>
    <row r="24" spans="2:35" ht="12.75" customHeight="1">
      <c r="B24" s="19"/>
      <c r="E24" s="21" t="s">
        <v>14</v>
      </c>
      <c r="G24" s="4">
        <f t="shared" si="0"/>
        <v>0</v>
      </c>
      <c r="H24" s="4">
        <f t="shared" si="17"/>
        <v>0</v>
      </c>
      <c r="I24" s="4">
        <f t="shared" si="1"/>
        <v>0</v>
      </c>
      <c r="J24" s="4">
        <f t="shared" si="2"/>
        <v>0</v>
      </c>
    </row>
    <row r="25" spans="2:35" ht="12.75" customHeight="1">
      <c r="E25" s="21" t="s">
        <v>14</v>
      </c>
      <c r="G25" s="4">
        <f t="shared" si="0"/>
        <v>0</v>
      </c>
      <c r="H25" s="4">
        <f t="shared" si="17"/>
        <v>0</v>
      </c>
      <c r="I25" s="4">
        <f t="shared" si="1"/>
        <v>0</v>
      </c>
      <c r="J25" s="4">
        <f t="shared" si="2"/>
        <v>0</v>
      </c>
    </row>
    <row r="26" spans="2:35" ht="12.75" customHeight="1">
      <c r="E26" s="21" t="s">
        <v>14</v>
      </c>
      <c r="G26" s="4">
        <f t="shared" si="0"/>
        <v>0</v>
      </c>
      <c r="H26" s="4">
        <f t="shared" si="17"/>
        <v>0</v>
      </c>
      <c r="I26" s="4">
        <f t="shared" si="1"/>
        <v>0</v>
      </c>
      <c r="J26" s="4">
        <f t="shared" si="2"/>
        <v>0</v>
      </c>
    </row>
    <row r="27" spans="2:35" ht="12.75" customHeight="1">
      <c r="E27" s="21" t="s">
        <v>14</v>
      </c>
      <c r="G27" s="4">
        <f t="shared" si="0"/>
        <v>0</v>
      </c>
      <c r="H27" s="4">
        <f t="shared" si="17"/>
        <v>0</v>
      </c>
      <c r="I27" s="4">
        <f t="shared" si="1"/>
        <v>0</v>
      </c>
      <c r="J27" s="4">
        <f t="shared" si="2"/>
        <v>0</v>
      </c>
    </row>
    <row r="28" spans="2:35" ht="12.75" customHeight="1">
      <c r="G28" s="4">
        <f t="shared" si="0"/>
        <v>0</v>
      </c>
      <c r="H28" s="4">
        <f t="shared" si="17"/>
        <v>0</v>
      </c>
      <c r="I28" s="4">
        <f t="shared" si="1"/>
        <v>0</v>
      </c>
      <c r="J28" s="4">
        <f t="shared" si="2"/>
        <v>0</v>
      </c>
    </row>
    <row r="29" spans="2:35" ht="12.75" customHeight="1">
      <c r="B29" s="19"/>
      <c r="C29" s="41"/>
      <c r="E29" s="21" t="s">
        <v>14</v>
      </c>
      <c r="G29" s="4">
        <f t="shared" si="0"/>
        <v>0</v>
      </c>
      <c r="H29" s="4">
        <f t="shared" si="17"/>
        <v>0</v>
      </c>
      <c r="I29" s="4">
        <f t="shared" si="1"/>
        <v>0</v>
      </c>
      <c r="J29" s="4">
        <f t="shared" si="2"/>
        <v>0</v>
      </c>
    </row>
    <row r="30" spans="2:35" ht="12.75" customHeight="1">
      <c r="E30" s="21" t="s">
        <v>14</v>
      </c>
      <c r="G30" s="4">
        <f t="shared" si="0"/>
        <v>0</v>
      </c>
      <c r="H30" s="4">
        <f t="shared" si="17"/>
        <v>0</v>
      </c>
      <c r="I30" s="4">
        <f t="shared" si="1"/>
        <v>0</v>
      </c>
      <c r="J30" s="4">
        <f t="shared" si="2"/>
        <v>0</v>
      </c>
    </row>
    <row r="31" spans="2:35" ht="12.75" customHeight="1">
      <c r="E31" s="21" t="s">
        <v>14</v>
      </c>
      <c r="G31" s="4">
        <f t="shared" si="0"/>
        <v>0</v>
      </c>
      <c r="H31" s="4">
        <f t="shared" si="17"/>
        <v>0</v>
      </c>
      <c r="I31" s="4">
        <f t="shared" si="1"/>
        <v>0</v>
      </c>
      <c r="J31" s="4">
        <f t="shared" si="2"/>
        <v>0</v>
      </c>
    </row>
    <row r="32" spans="2:35" ht="12.75" customHeight="1">
      <c r="B32" s="19"/>
      <c r="E32" s="21" t="s">
        <v>14</v>
      </c>
      <c r="G32" s="4">
        <f t="shared" si="0"/>
        <v>0</v>
      </c>
      <c r="H32" s="4">
        <f t="shared" si="17"/>
        <v>0</v>
      </c>
      <c r="I32" s="4">
        <f t="shared" si="1"/>
        <v>0</v>
      </c>
      <c r="J32" s="4">
        <f t="shared" si="2"/>
        <v>0</v>
      </c>
    </row>
    <row r="33" spans="2:35" ht="12.75" customHeight="1">
      <c r="B33" s="19"/>
      <c r="E33" s="21" t="s">
        <v>14</v>
      </c>
      <c r="G33" s="4">
        <f t="shared" si="0"/>
        <v>0</v>
      </c>
      <c r="H33" s="4">
        <f t="shared" si="17"/>
        <v>0</v>
      </c>
      <c r="I33" s="4">
        <f t="shared" si="1"/>
        <v>0</v>
      </c>
      <c r="J33" s="4">
        <f t="shared" si="2"/>
        <v>0</v>
      </c>
    </row>
    <row r="34" spans="2:35" ht="12.75" customHeight="1">
      <c r="B34" s="19"/>
      <c r="E34" s="21" t="s">
        <v>14</v>
      </c>
      <c r="G34" s="4">
        <f t="shared" si="0"/>
        <v>0</v>
      </c>
      <c r="H34" s="4">
        <f t="shared" si="17"/>
        <v>0</v>
      </c>
      <c r="I34" s="4">
        <f t="shared" si="1"/>
        <v>0</v>
      </c>
      <c r="J34" s="4">
        <f t="shared" si="2"/>
        <v>0</v>
      </c>
    </row>
    <row r="35" spans="2:35" ht="12.75" customHeight="1">
      <c r="E35" s="21" t="s">
        <v>14</v>
      </c>
      <c r="G35" s="4">
        <f t="shared" si="0"/>
        <v>0</v>
      </c>
      <c r="H35" s="4">
        <f t="shared" si="17"/>
        <v>0</v>
      </c>
      <c r="I35" s="4">
        <f t="shared" si="1"/>
        <v>0</v>
      </c>
      <c r="J35" s="4">
        <f t="shared" si="2"/>
        <v>0</v>
      </c>
    </row>
    <row r="36" spans="2:35" ht="12.75" customHeight="1">
      <c r="E36" s="21" t="s">
        <v>14</v>
      </c>
      <c r="G36" s="4">
        <f t="shared" si="0"/>
        <v>0</v>
      </c>
      <c r="H36" s="4">
        <f t="shared" si="17"/>
        <v>0</v>
      </c>
      <c r="I36" s="4">
        <f t="shared" si="1"/>
        <v>0</v>
      </c>
      <c r="J36" s="4">
        <f t="shared" si="2"/>
        <v>0</v>
      </c>
    </row>
    <row r="37" spans="2:35" ht="12.75" customHeight="1">
      <c r="B37" s="19"/>
      <c r="E37" s="21" t="s">
        <v>14</v>
      </c>
      <c r="G37" s="4">
        <f t="shared" si="0"/>
        <v>0</v>
      </c>
      <c r="H37" s="4">
        <f t="shared" si="17"/>
        <v>0</v>
      </c>
      <c r="I37" s="4">
        <f t="shared" si="1"/>
        <v>0</v>
      </c>
      <c r="J37" s="4">
        <f t="shared" si="2"/>
        <v>0</v>
      </c>
    </row>
    <row r="38" spans="2:35" ht="12.75" customHeight="1">
      <c r="B38" s="19"/>
      <c r="G38" s="4">
        <f t="shared" si="0"/>
        <v>0</v>
      </c>
      <c r="H38" s="4">
        <f t="shared" si="17"/>
        <v>0</v>
      </c>
      <c r="I38" s="4">
        <f t="shared" si="1"/>
        <v>0</v>
      </c>
      <c r="J38" s="4">
        <f t="shared" si="2"/>
        <v>0</v>
      </c>
    </row>
    <row r="39" spans="2:35" ht="12.75" customHeight="1">
      <c r="B39" s="19"/>
      <c r="E39" s="21" t="s">
        <v>14</v>
      </c>
      <c r="G39" s="4">
        <f t="shared" si="0"/>
        <v>0</v>
      </c>
      <c r="H39" s="4">
        <f t="shared" si="17"/>
        <v>0</v>
      </c>
      <c r="I39" s="4">
        <f t="shared" si="1"/>
        <v>0</v>
      </c>
      <c r="J39" s="4">
        <f t="shared" si="2"/>
        <v>0</v>
      </c>
    </row>
    <row r="40" spans="2:35" ht="12.75" customHeight="1">
      <c r="E40" s="21" t="s">
        <v>14</v>
      </c>
      <c r="G40" s="4">
        <f t="shared" si="0"/>
        <v>0</v>
      </c>
      <c r="H40" s="4">
        <f t="shared" si="17"/>
        <v>0</v>
      </c>
      <c r="I40" s="4">
        <f t="shared" si="1"/>
        <v>0</v>
      </c>
      <c r="J40" s="4">
        <f t="shared" si="2"/>
        <v>0</v>
      </c>
    </row>
    <row r="41" spans="2:35" ht="12.75" customHeight="1">
      <c r="B41" s="19"/>
      <c r="E41" s="21" t="s">
        <v>14</v>
      </c>
      <c r="G41" s="4">
        <f t="shared" si="0"/>
        <v>0</v>
      </c>
      <c r="H41" s="4">
        <f t="shared" si="17"/>
        <v>0</v>
      </c>
      <c r="I41" s="4">
        <f t="shared" si="1"/>
        <v>0</v>
      </c>
      <c r="J41" s="4">
        <f t="shared" si="2"/>
        <v>0</v>
      </c>
    </row>
    <row r="42" spans="2:35" ht="12.75" customHeight="1">
      <c r="E42" s="21" t="s">
        <v>14</v>
      </c>
      <c r="G42" s="4">
        <f t="shared" si="0"/>
        <v>0</v>
      </c>
      <c r="H42" s="4">
        <f t="shared" si="17"/>
        <v>0</v>
      </c>
      <c r="I42" s="4">
        <f t="shared" si="1"/>
        <v>0</v>
      </c>
      <c r="J42" s="4">
        <f t="shared" si="2"/>
        <v>0</v>
      </c>
      <c r="K42" s="11"/>
      <c r="L42" s="65"/>
      <c r="M42" s="68"/>
      <c r="O42" s="58"/>
      <c r="P42" s="58"/>
      <c r="Q42" s="58"/>
      <c r="R42" s="58"/>
      <c r="S42" s="58"/>
      <c r="T42" s="58"/>
      <c r="U42" s="58"/>
      <c r="Y42" s="11"/>
      <c r="Z42" s="40"/>
      <c r="AA42" s="11"/>
      <c r="AI42" s="55"/>
    </row>
    <row r="43" spans="2:35" ht="12.75" customHeight="1">
      <c r="E43" s="21" t="s">
        <v>14</v>
      </c>
      <c r="G43" s="4">
        <f t="shared" si="0"/>
        <v>0</v>
      </c>
      <c r="H43" s="4">
        <f t="shared" si="17"/>
        <v>0</v>
      </c>
      <c r="I43" s="4">
        <f t="shared" si="1"/>
        <v>0</v>
      </c>
      <c r="J43" s="4">
        <f t="shared" si="2"/>
        <v>0</v>
      </c>
      <c r="K43" s="11"/>
      <c r="L43" s="65"/>
      <c r="Y43" s="11"/>
      <c r="Z43" s="55"/>
      <c r="AB43" s="11"/>
      <c r="AC43" s="11"/>
      <c r="AD43" s="11"/>
      <c r="AE43" s="11"/>
      <c r="AF43" s="11"/>
      <c r="AG43" s="11"/>
      <c r="AH43" s="11"/>
    </row>
    <row r="44" spans="2:35" ht="12.75" customHeight="1">
      <c r="E44" s="21" t="s">
        <v>14</v>
      </c>
      <c r="G44" s="4">
        <f t="shared" si="0"/>
        <v>0</v>
      </c>
      <c r="H44" s="4">
        <f t="shared" si="17"/>
        <v>0</v>
      </c>
      <c r="I44" s="4">
        <f t="shared" si="1"/>
        <v>0</v>
      </c>
      <c r="J44" s="4">
        <f t="shared" si="2"/>
        <v>0</v>
      </c>
      <c r="K44" s="11"/>
      <c r="L44" s="65"/>
      <c r="Y44" s="11"/>
      <c r="Z44" s="55"/>
      <c r="AB44" s="11"/>
      <c r="AC44" s="11"/>
      <c r="AD44" s="11"/>
      <c r="AE44" s="11"/>
      <c r="AF44" s="11"/>
      <c r="AG44" s="11"/>
      <c r="AH44" s="11"/>
    </row>
    <row r="45" spans="2:35" ht="12.75" customHeight="1">
      <c r="E45" s="21" t="s">
        <v>14</v>
      </c>
      <c r="G45" s="4">
        <f t="shared" si="0"/>
        <v>0</v>
      </c>
      <c r="H45" s="4">
        <f t="shared" si="17"/>
        <v>0</v>
      </c>
      <c r="I45" s="4">
        <f t="shared" si="1"/>
        <v>0</v>
      </c>
      <c r="J45" s="4">
        <f t="shared" si="2"/>
        <v>0</v>
      </c>
      <c r="K45" s="11"/>
      <c r="L45" s="65"/>
      <c r="Y45" s="11"/>
      <c r="Z45" s="55"/>
      <c r="AB45" s="11"/>
      <c r="AC45" s="11"/>
      <c r="AD45" s="11"/>
      <c r="AE45" s="11"/>
      <c r="AF45" s="11"/>
      <c r="AG45" s="11"/>
      <c r="AH45" s="11"/>
    </row>
    <row r="46" spans="2:35" ht="12.75" customHeight="1">
      <c r="E46" s="21" t="s">
        <v>14</v>
      </c>
      <c r="G46" s="4">
        <f t="shared" si="0"/>
        <v>0</v>
      </c>
      <c r="H46" s="4">
        <f t="shared" si="17"/>
        <v>0</v>
      </c>
      <c r="I46" s="4">
        <f t="shared" si="1"/>
        <v>0</v>
      </c>
      <c r="J46" s="4">
        <f t="shared" si="2"/>
        <v>0</v>
      </c>
      <c r="K46" s="11"/>
      <c r="L46" s="65"/>
      <c r="Y46" s="11"/>
      <c r="Z46" s="55"/>
      <c r="AB46" s="11"/>
      <c r="AC46" s="11"/>
      <c r="AD46" s="11"/>
      <c r="AE46" s="11"/>
      <c r="AF46" s="11"/>
      <c r="AG46" s="11"/>
      <c r="AH46" s="11"/>
    </row>
    <row r="47" spans="2:35" ht="12.75" customHeight="1">
      <c r="E47" s="21" t="s">
        <v>14</v>
      </c>
      <c r="G47" s="4">
        <f t="shared" si="0"/>
        <v>0</v>
      </c>
      <c r="H47" s="4">
        <f t="shared" si="17"/>
        <v>0</v>
      </c>
      <c r="I47" s="4">
        <f t="shared" si="1"/>
        <v>0</v>
      </c>
      <c r="J47" s="4">
        <f t="shared" si="2"/>
        <v>0</v>
      </c>
    </row>
    <row r="48" spans="2:35" ht="12.75" customHeight="1">
      <c r="G48" s="4">
        <f t="shared" si="0"/>
        <v>0</v>
      </c>
      <c r="H48" s="4">
        <f t="shared" si="17"/>
        <v>0</v>
      </c>
      <c r="I48" s="4">
        <f t="shared" si="1"/>
        <v>0</v>
      </c>
      <c r="J48" s="4">
        <f t="shared" si="2"/>
        <v>0</v>
      </c>
    </row>
    <row r="49" spans="2:34" ht="12.75" customHeight="1">
      <c r="E49" s="21" t="s">
        <v>14</v>
      </c>
      <c r="G49" s="4">
        <f t="shared" si="0"/>
        <v>0</v>
      </c>
      <c r="H49" s="4">
        <f t="shared" si="17"/>
        <v>0</v>
      </c>
      <c r="I49" s="4">
        <f t="shared" si="1"/>
        <v>0</v>
      </c>
      <c r="J49" s="4">
        <f t="shared" si="2"/>
        <v>0</v>
      </c>
    </row>
    <row r="50" spans="2:34" ht="12.75" customHeight="1">
      <c r="E50" s="21" t="s">
        <v>14</v>
      </c>
      <c r="G50" s="4">
        <f t="shared" si="0"/>
        <v>0</v>
      </c>
      <c r="H50" s="4">
        <f t="shared" si="17"/>
        <v>0</v>
      </c>
      <c r="I50" s="4">
        <f t="shared" si="1"/>
        <v>0</v>
      </c>
      <c r="J50" s="4">
        <f t="shared" si="2"/>
        <v>0</v>
      </c>
    </row>
    <row r="51" spans="2:34" ht="12.75" customHeight="1">
      <c r="E51" s="21" t="s">
        <v>14</v>
      </c>
      <c r="G51" s="4">
        <f t="shared" si="0"/>
        <v>0</v>
      </c>
      <c r="H51" s="4">
        <f t="shared" si="17"/>
        <v>0</v>
      </c>
      <c r="I51" s="4">
        <f t="shared" si="1"/>
        <v>0</v>
      </c>
      <c r="J51" s="4">
        <f t="shared" si="2"/>
        <v>0</v>
      </c>
    </row>
    <row r="52" spans="2:34" ht="12.75" customHeight="1">
      <c r="E52" s="21" t="s">
        <v>14</v>
      </c>
      <c r="G52" s="4">
        <f t="shared" si="0"/>
        <v>0</v>
      </c>
      <c r="H52" s="4">
        <f t="shared" si="17"/>
        <v>0</v>
      </c>
      <c r="I52" s="4">
        <f t="shared" si="1"/>
        <v>0</v>
      </c>
      <c r="J52" s="4">
        <f t="shared" si="2"/>
        <v>0</v>
      </c>
    </row>
    <row r="53" spans="2:34" ht="12.75" customHeight="1">
      <c r="E53" s="21" t="s">
        <v>14</v>
      </c>
      <c r="G53" s="4">
        <f t="shared" si="0"/>
        <v>0</v>
      </c>
      <c r="H53" s="4">
        <f t="shared" si="17"/>
        <v>0</v>
      </c>
      <c r="I53" s="4">
        <f t="shared" si="1"/>
        <v>0</v>
      </c>
      <c r="J53" s="4">
        <f t="shared" si="2"/>
        <v>0</v>
      </c>
    </row>
    <row r="54" spans="2:34" ht="12.75" customHeight="1">
      <c r="E54" s="21" t="s">
        <v>14</v>
      </c>
      <c r="G54" s="4">
        <f t="shared" si="0"/>
        <v>0</v>
      </c>
      <c r="H54" s="4">
        <f t="shared" si="17"/>
        <v>0</v>
      </c>
      <c r="I54" s="4">
        <f t="shared" si="1"/>
        <v>0</v>
      </c>
      <c r="J54" s="4">
        <f t="shared" si="2"/>
        <v>0</v>
      </c>
    </row>
    <row r="55" spans="2:34" ht="12.75" customHeight="1">
      <c r="E55" s="21" t="s">
        <v>14</v>
      </c>
      <c r="G55" s="4">
        <f t="shared" si="0"/>
        <v>0</v>
      </c>
      <c r="H55" s="4">
        <f t="shared" si="17"/>
        <v>0</v>
      </c>
      <c r="I55" s="4">
        <f t="shared" si="1"/>
        <v>0</v>
      </c>
      <c r="J55" s="4">
        <f t="shared" si="2"/>
        <v>0</v>
      </c>
      <c r="K55" s="11"/>
      <c r="L55" s="65"/>
      <c r="Y55" s="11"/>
      <c r="Z55" s="55"/>
      <c r="AB55" s="11"/>
      <c r="AC55" s="11"/>
      <c r="AD55" s="11"/>
      <c r="AE55" s="11"/>
      <c r="AF55" s="11"/>
      <c r="AG55" s="11"/>
      <c r="AH55" s="11"/>
    </row>
    <row r="56" spans="2:34" ht="12.75" customHeight="1">
      <c r="B56" s="20"/>
      <c r="E56" s="21" t="s">
        <v>14</v>
      </c>
      <c r="G56" s="4">
        <f t="shared" si="0"/>
        <v>0</v>
      </c>
      <c r="H56" s="4">
        <f t="shared" si="17"/>
        <v>0</v>
      </c>
      <c r="I56" s="4">
        <f t="shared" si="1"/>
        <v>0</v>
      </c>
      <c r="J56" s="4">
        <f t="shared" si="2"/>
        <v>0</v>
      </c>
      <c r="K56" s="11"/>
      <c r="L56" s="65"/>
      <c r="Y56" s="11"/>
      <c r="Z56" s="55"/>
      <c r="AB56" s="11"/>
      <c r="AC56" s="11"/>
      <c r="AD56" s="11"/>
      <c r="AE56" s="11"/>
      <c r="AF56" s="11"/>
      <c r="AG56" s="11"/>
      <c r="AH56" s="11"/>
    </row>
    <row r="57" spans="2:34" ht="12.75" customHeight="1">
      <c r="B57" s="20"/>
      <c r="E57" s="21" t="s">
        <v>14</v>
      </c>
      <c r="G57" s="4">
        <f t="shared" si="0"/>
        <v>0</v>
      </c>
      <c r="H57" s="4">
        <f t="shared" si="17"/>
        <v>0</v>
      </c>
      <c r="I57" s="4">
        <f t="shared" si="1"/>
        <v>0</v>
      </c>
      <c r="J57" s="4">
        <f t="shared" si="2"/>
        <v>0</v>
      </c>
      <c r="K57" s="11"/>
      <c r="L57" s="65"/>
      <c r="Y57" s="11"/>
      <c r="Z57" s="55"/>
      <c r="AB57" s="11"/>
      <c r="AC57" s="11"/>
      <c r="AD57" s="11"/>
      <c r="AE57" s="11"/>
      <c r="AF57" s="11"/>
      <c r="AG57" s="11"/>
      <c r="AH57" s="11"/>
    </row>
    <row r="58" spans="2:34" ht="12.75" customHeight="1">
      <c r="B58" s="20"/>
      <c r="E58" s="21" t="s">
        <v>14</v>
      </c>
      <c r="G58" s="4">
        <f t="shared" si="0"/>
        <v>0</v>
      </c>
      <c r="H58" s="4">
        <f t="shared" si="17"/>
        <v>0</v>
      </c>
      <c r="I58" s="4">
        <f t="shared" si="1"/>
        <v>0</v>
      </c>
      <c r="J58" s="4">
        <f t="shared" si="2"/>
        <v>0</v>
      </c>
      <c r="K58" s="11"/>
      <c r="L58" s="65"/>
      <c r="Y58" s="11"/>
      <c r="Z58" s="55"/>
      <c r="AB58" s="11"/>
      <c r="AC58" s="11"/>
      <c r="AD58" s="11"/>
      <c r="AE58" s="11"/>
      <c r="AF58" s="11"/>
      <c r="AG58" s="11"/>
      <c r="AH58" s="11"/>
    </row>
    <row r="59" spans="2:34" ht="12.75" customHeight="1">
      <c r="B59" s="20"/>
      <c r="E59" s="21" t="s">
        <v>14</v>
      </c>
      <c r="G59" s="4">
        <f t="shared" si="0"/>
        <v>0</v>
      </c>
      <c r="H59" s="4">
        <f t="shared" si="17"/>
        <v>0</v>
      </c>
      <c r="I59" s="4">
        <f t="shared" si="1"/>
        <v>0</v>
      </c>
      <c r="J59" s="4">
        <f t="shared" si="2"/>
        <v>0</v>
      </c>
      <c r="K59" s="11"/>
      <c r="L59" s="65"/>
      <c r="Y59" s="11"/>
      <c r="Z59" s="55"/>
      <c r="AB59" s="11"/>
      <c r="AC59" s="11"/>
      <c r="AD59" s="11"/>
      <c r="AE59" s="11"/>
      <c r="AF59" s="11"/>
      <c r="AG59" s="11"/>
      <c r="AH59" s="11"/>
    </row>
    <row r="60" spans="2:34" ht="12.75" customHeight="1">
      <c r="B60" s="20"/>
      <c r="E60" s="21" t="s">
        <v>14</v>
      </c>
      <c r="G60" s="4">
        <f t="shared" si="0"/>
        <v>0</v>
      </c>
      <c r="H60" s="4">
        <f t="shared" si="17"/>
        <v>0</v>
      </c>
      <c r="I60" s="4">
        <f t="shared" si="1"/>
        <v>0</v>
      </c>
      <c r="J60" s="4">
        <f t="shared" si="2"/>
        <v>0</v>
      </c>
      <c r="K60" s="11"/>
      <c r="L60" s="65"/>
      <c r="Y60" s="11"/>
      <c r="Z60" s="55"/>
      <c r="AB60" s="11"/>
      <c r="AC60" s="11"/>
      <c r="AD60" s="11"/>
      <c r="AE60" s="11"/>
      <c r="AF60" s="11"/>
      <c r="AG60" s="11"/>
      <c r="AH60" s="11"/>
    </row>
    <row r="61" spans="2:34" ht="12.75" customHeight="1">
      <c r="B61" s="20"/>
      <c r="E61" s="21" t="s">
        <v>14</v>
      </c>
      <c r="G61" s="4">
        <f t="shared" si="0"/>
        <v>0</v>
      </c>
      <c r="H61" s="4">
        <f t="shared" si="17"/>
        <v>0</v>
      </c>
      <c r="I61" s="4">
        <f t="shared" si="1"/>
        <v>0</v>
      </c>
      <c r="J61" s="4">
        <f t="shared" si="2"/>
        <v>0</v>
      </c>
      <c r="K61" s="11"/>
      <c r="L61" s="65"/>
      <c r="Y61" s="11"/>
      <c r="Z61" s="55"/>
      <c r="AB61" s="11"/>
      <c r="AC61" s="11"/>
      <c r="AD61" s="11"/>
      <c r="AE61" s="11"/>
      <c r="AF61" s="11"/>
      <c r="AG61" s="11"/>
      <c r="AH61" s="11"/>
    </row>
    <row r="62" spans="2:34" ht="12.75" customHeight="1">
      <c r="B62" s="20"/>
      <c r="E62" s="21" t="s">
        <v>14</v>
      </c>
      <c r="G62" s="4">
        <f t="shared" si="0"/>
        <v>0</v>
      </c>
      <c r="H62" s="4">
        <f t="shared" si="17"/>
        <v>0</v>
      </c>
      <c r="I62" s="4">
        <f t="shared" si="1"/>
        <v>0</v>
      </c>
      <c r="J62" s="4">
        <f t="shared" si="2"/>
        <v>0</v>
      </c>
      <c r="K62" s="11"/>
      <c r="L62" s="65"/>
      <c r="Y62" s="11"/>
      <c r="Z62" s="55"/>
      <c r="AB62" s="11"/>
      <c r="AC62" s="11"/>
      <c r="AD62" s="11"/>
      <c r="AE62" s="11"/>
      <c r="AF62" s="11"/>
      <c r="AG62" s="11"/>
      <c r="AH62" s="11"/>
    </row>
    <row r="63" spans="2:34" ht="12.75" customHeight="1">
      <c r="B63" s="20"/>
      <c r="E63" s="21" t="s">
        <v>14</v>
      </c>
      <c r="G63" s="4">
        <f t="shared" si="0"/>
        <v>0</v>
      </c>
      <c r="H63" s="4">
        <f t="shared" si="17"/>
        <v>0</v>
      </c>
      <c r="I63" s="4">
        <f t="shared" si="1"/>
        <v>0</v>
      </c>
      <c r="J63" s="4">
        <f t="shared" si="2"/>
        <v>0</v>
      </c>
      <c r="K63" s="11"/>
      <c r="L63" s="65"/>
      <c r="Y63" s="11"/>
      <c r="Z63" s="55"/>
      <c r="AB63" s="11"/>
      <c r="AC63" s="11"/>
      <c r="AD63" s="11"/>
      <c r="AE63" s="11"/>
      <c r="AF63" s="11"/>
      <c r="AG63" s="11"/>
      <c r="AH63" s="11"/>
    </row>
    <row r="64" spans="2:34" ht="12.75" customHeight="1">
      <c r="B64" s="20"/>
      <c r="E64" s="21" t="s">
        <v>14</v>
      </c>
      <c r="G64" s="4">
        <f t="shared" si="0"/>
        <v>0</v>
      </c>
      <c r="H64" s="4">
        <f t="shared" si="17"/>
        <v>0</v>
      </c>
      <c r="I64" s="4">
        <f t="shared" si="1"/>
        <v>0</v>
      </c>
      <c r="J64" s="4">
        <f t="shared" si="2"/>
        <v>0</v>
      </c>
      <c r="K64" s="11"/>
      <c r="L64" s="65"/>
      <c r="Y64" s="11"/>
      <c r="Z64" s="55"/>
      <c r="AB64" s="11"/>
      <c r="AC64" s="11"/>
      <c r="AD64" s="11"/>
      <c r="AE64" s="11"/>
      <c r="AF64" s="11"/>
      <c r="AG64" s="11"/>
      <c r="AH64" s="11"/>
    </row>
    <row r="65" spans="2:34" ht="12.75" customHeight="1">
      <c r="E65" s="21" t="s">
        <v>14</v>
      </c>
      <c r="G65" s="4">
        <f t="shared" si="0"/>
        <v>0</v>
      </c>
      <c r="H65" s="4">
        <f t="shared" si="17"/>
        <v>0</v>
      </c>
      <c r="I65" s="4">
        <f t="shared" si="1"/>
        <v>0</v>
      </c>
      <c r="J65" s="4">
        <f t="shared" si="2"/>
        <v>0</v>
      </c>
      <c r="K65" s="11"/>
      <c r="L65" s="65"/>
      <c r="Y65" s="11"/>
      <c r="Z65" s="55"/>
      <c r="AB65" s="11"/>
      <c r="AC65" s="11"/>
      <c r="AD65" s="11"/>
      <c r="AE65" s="11"/>
      <c r="AF65" s="11"/>
      <c r="AG65" s="11"/>
      <c r="AH65" s="11"/>
    </row>
    <row r="66" spans="2:34" ht="12.75" customHeight="1">
      <c r="E66" s="21" t="s">
        <v>14</v>
      </c>
      <c r="G66" s="4">
        <f t="shared" ref="G66:G129" si="50">IF(F66="",0,1)</f>
        <v>0</v>
      </c>
      <c r="H66" s="4">
        <f t="shared" ref="H66:H129" si="51">IF(D66="",0,IF(D66&gt;F66,1,0))</f>
        <v>0</v>
      </c>
      <c r="I66" s="4">
        <f t="shared" ref="I66:I129" si="52">IF(D66="",0,IF(D66&lt;F66,1,0))</f>
        <v>0</v>
      </c>
      <c r="J66" s="4">
        <f t="shared" ref="J66:J129" si="53">IF(D66="",0,IF(D66=F66,1,0))</f>
        <v>0</v>
      </c>
      <c r="K66" s="11"/>
      <c r="L66" s="65"/>
      <c r="Y66" s="11"/>
      <c r="Z66" s="55"/>
      <c r="AB66" s="11"/>
      <c r="AC66" s="11"/>
      <c r="AD66" s="11"/>
      <c r="AE66" s="11"/>
      <c r="AF66" s="11"/>
      <c r="AG66" s="11"/>
      <c r="AH66" s="11"/>
    </row>
    <row r="67" spans="2:34" ht="12.75" customHeight="1">
      <c r="E67" s="21" t="s">
        <v>14</v>
      </c>
      <c r="G67" s="4">
        <f t="shared" si="50"/>
        <v>0</v>
      </c>
      <c r="H67" s="4">
        <f t="shared" si="51"/>
        <v>0</v>
      </c>
      <c r="I67" s="4">
        <f t="shared" si="52"/>
        <v>0</v>
      </c>
      <c r="J67" s="4">
        <f t="shared" si="53"/>
        <v>0</v>
      </c>
      <c r="K67" s="11"/>
      <c r="L67" s="65"/>
      <c r="Y67" s="11"/>
      <c r="Z67" s="55"/>
      <c r="AB67" s="11"/>
      <c r="AC67" s="11"/>
      <c r="AD67" s="11"/>
      <c r="AE67" s="11"/>
      <c r="AF67" s="11"/>
      <c r="AG67" s="11"/>
      <c r="AH67" s="11"/>
    </row>
    <row r="68" spans="2:34" ht="12.75" customHeight="1">
      <c r="G68" s="4">
        <f t="shared" si="50"/>
        <v>0</v>
      </c>
      <c r="H68" s="4">
        <f t="shared" si="51"/>
        <v>0</v>
      </c>
      <c r="I68" s="4">
        <f t="shared" si="52"/>
        <v>0</v>
      </c>
      <c r="J68" s="4">
        <f t="shared" si="53"/>
        <v>0</v>
      </c>
      <c r="K68" s="11"/>
      <c r="L68" s="65"/>
      <c r="Y68" s="11"/>
      <c r="Z68" s="55"/>
      <c r="AB68" s="11"/>
      <c r="AC68" s="11"/>
      <c r="AD68" s="11"/>
      <c r="AE68" s="11"/>
      <c r="AF68" s="11"/>
      <c r="AG68" s="11"/>
      <c r="AH68" s="11"/>
    </row>
    <row r="69" spans="2:34" ht="12.75" customHeight="1">
      <c r="B69" s="20"/>
      <c r="E69" s="21" t="s">
        <v>14</v>
      </c>
      <c r="G69" s="4">
        <f t="shared" si="50"/>
        <v>0</v>
      </c>
      <c r="H69" s="4">
        <f t="shared" si="51"/>
        <v>0</v>
      </c>
      <c r="I69" s="4">
        <f t="shared" si="52"/>
        <v>0</v>
      </c>
      <c r="J69" s="4">
        <f t="shared" si="53"/>
        <v>0</v>
      </c>
      <c r="K69" s="11"/>
      <c r="L69" s="65"/>
      <c r="Y69" s="11"/>
      <c r="Z69" s="55"/>
      <c r="AB69" s="11"/>
      <c r="AC69" s="11"/>
      <c r="AD69" s="11"/>
      <c r="AE69" s="11"/>
      <c r="AF69" s="11"/>
      <c r="AG69" s="11"/>
      <c r="AH69" s="11"/>
    </row>
    <row r="70" spans="2:34" ht="12.75" customHeight="1">
      <c r="B70" s="20"/>
      <c r="E70" s="21" t="s">
        <v>14</v>
      </c>
      <c r="G70" s="4">
        <f t="shared" si="50"/>
        <v>0</v>
      </c>
      <c r="H70" s="4">
        <f t="shared" si="51"/>
        <v>0</v>
      </c>
      <c r="I70" s="4">
        <f t="shared" si="52"/>
        <v>0</v>
      </c>
      <c r="J70" s="4">
        <f t="shared" si="53"/>
        <v>0</v>
      </c>
    </row>
    <row r="71" spans="2:34" ht="12.75" customHeight="1">
      <c r="B71" s="20"/>
      <c r="E71" s="21" t="s">
        <v>14</v>
      </c>
      <c r="G71" s="4">
        <f t="shared" si="50"/>
        <v>0</v>
      </c>
      <c r="H71" s="4">
        <f t="shared" si="51"/>
        <v>0</v>
      </c>
      <c r="I71" s="4">
        <f t="shared" si="52"/>
        <v>0</v>
      </c>
      <c r="J71" s="4">
        <f t="shared" si="53"/>
        <v>0</v>
      </c>
    </row>
    <row r="72" spans="2:34" ht="12.75" customHeight="1">
      <c r="B72" s="20"/>
      <c r="E72" s="21" t="s">
        <v>14</v>
      </c>
      <c r="G72" s="4">
        <f t="shared" si="50"/>
        <v>0</v>
      </c>
      <c r="H72" s="4">
        <f t="shared" si="51"/>
        <v>0</v>
      </c>
      <c r="I72" s="4">
        <f t="shared" si="52"/>
        <v>0</v>
      </c>
      <c r="J72" s="4">
        <f t="shared" si="53"/>
        <v>0</v>
      </c>
    </row>
    <row r="73" spans="2:34" ht="12.75" customHeight="1">
      <c r="B73" s="20"/>
      <c r="E73" s="21" t="s">
        <v>14</v>
      </c>
      <c r="G73" s="4">
        <f t="shared" si="50"/>
        <v>0</v>
      </c>
      <c r="H73" s="4">
        <f t="shared" si="51"/>
        <v>0</v>
      </c>
      <c r="I73" s="4">
        <f t="shared" si="52"/>
        <v>0</v>
      </c>
      <c r="J73" s="4">
        <f t="shared" si="53"/>
        <v>0</v>
      </c>
    </row>
    <row r="74" spans="2:34" ht="12.75" customHeight="1">
      <c r="E74" s="21" t="s">
        <v>14</v>
      </c>
      <c r="G74" s="4">
        <f t="shared" si="50"/>
        <v>0</v>
      </c>
      <c r="H74" s="4">
        <f t="shared" si="51"/>
        <v>0</v>
      </c>
      <c r="I74" s="4">
        <f t="shared" si="52"/>
        <v>0</v>
      </c>
      <c r="J74" s="4">
        <f t="shared" si="53"/>
        <v>0</v>
      </c>
      <c r="K74" s="11"/>
      <c r="L74" s="65"/>
      <c r="Y74" s="11"/>
      <c r="Z74" s="55"/>
      <c r="AB74" s="11"/>
      <c r="AC74" s="11"/>
      <c r="AD74" s="11"/>
      <c r="AE74" s="11"/>
      <c r="AF74" s="11"/>
      <c r="AG74" s="11"/>
      <c r="AH74" s="11"/>
    </row>
    <row r="75" spans="2:34" ht="12.75" customHeight="1">
      <c r="B75" s="20"/>
      <c r="E75" s="21" t="s">
        <v>14</v>
      </c>
      <c r="G75" s="4">
        <f t="shared" si="50"/>
        <v>0</v>
      </c>
      <c r="H75" s="4">
        <f t="shared" si="51"/>
        <v>0</v>
      </c>
      <c r="I75" s="4">
        <f t="shared" si="52"/>
        <v>0</v>
      </c>
      <c r="J75" s="4">
        <f t="shared" si="53"/>
        <v>0</v>
      </c>
      <c r="K75" s="11"/>
      <c r="L75" s="65"/>
      <c r="Y75" s="11"/>
      <c r="Z75" s="55"/>
      <c r="AB75" s="11"/>
      <c r="AC75" s="11"/>
      <c r="AD75" s="11"/>
      <c r="AE75" s="11"/>
      <c r="AF75" s="11"/>
      <c r="AG75" s="11"/>
      <c r="AH75" s="11"/>
    </row>
    <row r="76" spans="2:34" ht="12.75" customHeight="1">
      <c r="B76" s="20"/>
      <c r="E76" s="21" t="s">
        <v>14</v>
      </c>
      <c r="G76" s="4">
        <f t="shared" si="50"/>
        <v>0</v>
      </c>
      <c r="H76" s="4">
        <f t="shared" si="51"/>
        <v>0</v>
      </c>
      <c r="I76" s="4">
        <f t="shared" si="52"/>
        <v>0</v>
      </c>
      <c r="J76" s="4">
        <f t="shared" si="53"/>
        <v>0</v>
      </c>
      <c r="K76" s="11"/>
      <c r="L76" s="65"/>
      <c r="Y76" s="11"/>
      <c r="Z76" s="55"/>
      <c r="AB76" s="11"/>
      <c r="AC76" s="11"/>
      <c r="AD76" s="11"/>
      <c r="AE76" s="11"/>
      <c r="AF76" s="11"/>
      <c r="AG76" s="11"/>
      <c r="AH76" s="11"/>
    </row>
    <row r="77" spans="2:34" ht="12.75" customHeight="1">
      <c r="B77" s="20"/>
      <c r="E77" s="21" t="s">
        <v>14</v>
      </c>
      <c r="G77" s="4">
        <f t="shared" si="50"/>
        <v>0</v>
      </c>
      <c r="H77" s="4">
        <f t="shared" si="51"/>
        <v>0</v>
      </c>
      <c r="I77" s="4">
        <f t="shared" si="52"/>
        <v>0</v>
      </c>
      <c r="J77" s="4">
        <f t="shared" si="53"/>
        <v>0</v>
      </c>
      <c r="K77" s="11"/>
      <c r="L77" s="65"/>
      <c r="Y77" s="11"/>
      <c r="Z77" s="55"/>
      <c r="AB77" s="11"/>
      <c r="AC77" s="11"/>
      <c r="AD77" s="11"/>
      <c r="AE77" s="11"/>
      <c r="AF77" s="11"/>
      <c r="AG77" s="11"/>
      <c r="AH77" s="11"/>
    </row>
    <row r="78" spans="2:34" ht="12.75" customHeight="1">
      <c r="B78" s="20"/>
      <c r="G78" s="4">
        <f t="shared" si="50"/>
        <v>0</v>
      </c>
      <c r="H78" s="4">
        <f t="shared" si="51"/>
        <v>0</v>
      </c>
      <c r="I78" s="4">
        <f t="shared" si="52"/>
        <v>0</v>
      </c>
      <c r="J78" s="4">
        <f t="shared" si="53"/>
        <v>0</v>
      </c>
      <c r="K78" s="11"/>
      <c r="L78" s="65"/>
      <c r="Y78" s="11"/>
      <c r="Z78" s="55"/>
      <c r="AB78" s="11"/>
      <c r="AC78" s="11"/>
      <c r="AD78" s="11"/>
      <c r="AE78" s="11"/>
      <c r="AF78" s="11"/>
      <c r="AG78" s="11"/>
      <c r="AH78" s="11"/>
    </row>
    <row r="79" spans="2:34" ht="12.75" customHeight="1">
      <c r="B79" s="20"/>
      <c r="E79" s="21" t="s">
        <v>14</v>
      </c>
      <c r="G79" s="4">
        <f t="shared" si="50"/>
        <v>0</v>
      </c>
      <c r="H79" s="4">
        <f t="shared" si="51"/>
        <v>0</v>
      </c>
      <c r="I79" s="4">
        <f t="shared" si="52"/>
        <v>0</v>
      </c>
      <c r="J79" s="4">
        <f t="shared" si="53"/>
        <v>0</v>
      </c>
      <c r="K79" s="11"/>
      <c r="L79" s="65"/>
      <c r="Y79" s="11"/>
      <c r="Z79" s="55"/>
      <c r="AB79" s="11"/>
      <c r="AC79" s="11"/>
      <c r="AD79" s="11"/>
      <c r="AE79" s="11"/>
      <c r="AF79" s="11"/>
      <c r="AG79" s="11"/>
      <c r="AH79" s="11"/>
    </row>
    <row r="80" spans="2:34" ht="12.75" customHeight="1">
      <c r="B80" s="20"/>
      <c r="E80" s="21" t="s">
        <v>14</v>
      </c>
      <c r="G80" s="4">
        <f t="shared" si="50"/>
        <v>0</v>
      </c>
      <c r="H80" s="4">
        <f t="shared" si="51"/>
        <v>0</v>
      </c>
      <c r="I80" s="4">
        <f t="shared" si="52"/>
        <v>0</v>
      </c>
      <c r="J80" s="4">
        <f t="shared" si="53"/>
        <v>0</v>
      </c>
      <c r="K80" s="11"/>
      <c r="L80" s="65"/>
      <c r="Y80" s="11"/>
      <c r="Z80" s="55"/>
      <c r="AB80" s="11"/>
      <c r="AC80" s="11"/>
      <c r="AD80" s="11"/>
      <c r="AE80" s="11"/>
      <c r="AF80" s="11"/>
      <c r="AG80" s="11"/>
      <c r="AH80" s="11"/>
    </row>
    <row r="81" spans="2:34" ht="12.75" customHeight="1">
      <c r="B81" s="20"/>
      <c r="E81" s="21" t="s">
        <v>14</v>
      </c>
      <c r="G81" s="4">
        <f t="shared" si="50"/>
        <v>0</v>
      </c>
      <c r="H81" s="4">
        <f t="shared" si="51"/>
        <v>0</v>
      </c>
      <c r="I81" s="4">
        <f t="shared" si="52"/>
        <v>0</v>
      </c>
      <c r="J81" s="4">
        <f t="shared" si="53"/>
        <v>0</v>
      </c>
      <c r="K81" s="11"/>
      <c r="L81" s="65"/>
      <c r="Y81" s="11"/>
      <c r="Z81" s="55"/>
      <c r="AB81" s="11"/>
      <c r="AC81" s="11"/>
      <c r="AD81" s="11"/>
      <c r="AE81" s="11"/>
      <c r="AF81" s="11"/>
      <c r="AG81" s="11"/>
      <c r="AH81" s="11"/>
    </row>
    <row r="82" spans="2:34" ht="12.75" customHeight="1">
      <c r="B82" s="20"/>
      <c r="E82" s="21" t="s">
        <v>14</v>
      </c>
      <c r="G82" s="4">
        <f t="shared" si="50"/>
        <v>0</v>
      </c>
      <c r="H82" s="4">
        <f t="shared" si="51"/>
        <v>0</v>
      </c>
      <c r="I82" s="4">
        <f t="shared" si="52"/>
        <v>0</v>
      </c>
      <c r="J82" s="4">
        <f t="shared" si="53"/>
        <v>0</v>
      </c>
      <c r="K82" s="11"/>
      <c r="L82" s="65"/>
      <c r="Y82" s="11"/>
      <c r="Z82" s="55"/>
      <c r="AB82" s="11"/>
      <c r="AC82" s="11"/>
      <c r="AD82" s="11"/>
      <c r="AE82" s="11"/>
      <c r="AF82" s="11"/>
      <c r="AG82" s="11"/>
      <c r="AH82" s="11"/>
    </row>
    <row r="83" spans="2:34" ht="12.75" customHeight="1">
      <c r="B83" s="20"/>
      <c r="E83" s="21" t="s">
        <v>14</v>
      </c>
      <c r="G83" s="4">
        <f t="shared" si="50"/>
        <v>0</v>
      </c>
      <c r="H83" s="4">
        <f t="shared" si="51"/>
        <v>0</v>
      </c>
      <c r="I83" s="4">
        <f t="shared" si="52"/>
        <v>0</v>
      </c>
      <c r="J83" s="4">
        <f t="shared" si="53"/>
        <v>0</v>
      </c>
      <c r="K83" s="11"/>
      <c r="L83" s="65"/>
      <c r="Y83" s="11"/>
      <c r="Z83" s="55"/>
      <c r="AB83" s="11"/>
      <c r="AC83" s="11"/>
      <c r="AD83" s="11"/>
      <c r="AE83" s="11"/>
      <c r="AF83" s="11"/>
      <c r="AG83" s="11"/>
      <c r="AH83" s="11"/>
    </row>
    <row r="84" spans="2:34" ht="12.75" customHeight="1">
      <c r="B84" s="20"/>
      <c r="E84" s="21" t="s">
        <v>14</v>
      </c>
      <c r="G84" s="4">
        <f t="shared" si="50"/>
        <v>0</v>
      </c>
      <c r="H84" s="4">
        <f t="shared" si="51"/>
        <v>0</v>
      </c>
      <c r="I84" s="4">
        <f t="shared" si="52"/>
        <v>0</v>
      </c>
      <c r="J84" s="4">
        <f t="shared" si="53"/>
        <v>0</v>
      </c>
      <c r="K84" s="11"/>
      <c r="L84" s="65"/>
      <c r="Y84" s="11"/>
      <c r="Z84" s="55"/>
      <c r="AB84" s="11"/>
      <c r="AC84" s="11"/>
      <c r="AD84" s="11"/>
      <c r="AE84" s="11"/>
      <c r="AF84" s="11"/>
      <c r="AG84" s="11"/>
      <c r="AH84" s="11"/>
    </row>
    <row r="85" spans="2:34" ht="12.75" customHeight="1">
      <c r="E85" s="21" t="s">
        <v>14</v>
      </c>
      <c r="G85" s="4">
        <f t="shared" si="50"/>
        <v>0</v>
      </c>
      <c r="H85" s="4">
        <f t="shared" si="51"/>
        <v>0</v>
      </c>
      <c r="I85" s="4">
        <f t="shared" si="52"/>
        <v>0</v>
      </c>
      <c r="J85" s="4">
        <f t="shared" si="53"/>
        <v>0</v>
      </c>
    </row>
    <row r="86" spans="2:34" ht="12.75" customHeight="1">
      <c r="E86" s="21" t="s">
        <v>14</v>
      </c>
      <c r="G86" s="4">
        <f t="shared" si="50"/>
        <v>0</v>
      </c>
      <c r="H86" s="4">
        <f t="shared" si="51"/>
        <v>0</v>
      </c>
      <c r="I86" s="4">
        <f t="shared" si="52"/>
        <v>0</v>
      </c>
      <c r="J86" s="4">
        <f t="shared" si="53"/>
        <v>0</v>
      </c>
    </row>
    <row r="87" spans="2:34" ht="12.75" customHeight="1">
      <c r="E87" s="21" t="s">
        <v>14</v>
      </c>
      <c r="G87" s="4">
        <f t="shared" si="50"/>
        <v>0</v>
      </c>
      <c r="H87" s="4">
        <f t="shared" si="51"/>
        <v>0</v>
      </c>
      <c r="I87" s="4">
        <f t="shared" si="52"/>
        <v>0</v>
      </c>
      <c r="J87" s="4">
        <f t="shared" si="53"/>
        <v>0</v>
      </c>
    </row>
    <row r="88" spans="2:34" ht="12.75" customHeight="1">
      <c r="G88" s="4">
        <f t="shared" si="50"/>
        <v>0</v>
      </c>
      <c r="H88" s="4">
        <f t="shared" si="51"/>
        <v>0</v>
      </c>
      <c r="I88" s="4">
        <f t="shared" si="52"/>
        <v>0</v>
      </c>
      <c r="J88" s="4">
        <f t="shared" si="53"/>
        <v>0</v>
      </c>
    </row>
    <row r="89" spans="2:34" ht="12.75" customHeight="1">
      <c r="E89" s="21" t="s">
        <v>14</v>
      </c>
      <c r="G89" s="4">
        <f t="shared" si="50"/>
        <v>0</v>
      </c>
      <c r="H89" s="4">
        <f t="shared" si="51"/>
        <v>0</v>
      </c>
      <c r="I89" s="4">
        <f t="shared" si="52"/>
        <v>0</v>
      </c>
      <c r="J89" s="4">
        <f t="shared" si="53"/>
        <v>0</v>
      </c>
    </row>
    <row r="90" spans="2:34" ht="12.75" customHeight="1">
      <c r="B90" s="20"/>
      <c r="E90" s="21" t="s">
        <v>14</v>
      </c>
      <c r="G90" s="4">
        <f t="shared" si="50"/>
        <v>0</v>
      </c>
      <c r="H90" s="4">
        <f t="shared" si="51"/>
        <v>0</v>
      </c>
      <c r="I90" s="4">
        <f t="shared" si="52"/>
        <v>0</v>
      </c>
      <c r="J90" s="4">
        <f t="shared" si="53"/>
        <v>0</v>
      </c>
    </row>
    <row r="91" spans="2:34" ht="12.75" customHeight="1">
      <c r="E91" s="21" t="s">
        <v>14</v>
      </c>
      <c r="G91" s="4">
        <f t="shared" si="50"/>
        <v>0</v>
      </c>
      <c r="H91" s="4">
        <f t="shared" si="51"/>
        <v>0</v>
      </c>
      <c r="I91" s="4">
        <f t="shared" si="52"/>
        <v>0</v>
      </c>
      <c r="J91" s="4">
        <f t="shared" si="53"/>
        <v>0</v>
      </c>
    </row>
    <row r="92" spans="2:34" ht="12.75" customHeight="1">
      <c r="E92" s="21" t="s">
        <v>14</v>
      </c>
      <c r="G92" s="4">
        <f t="shared" si="50"/>
        <v>0</v>
      </c>
      <c r="H92" s="4">
        <f t="shared" si="51"/>
        <v>0</v>
      </c>
      <c r="I92" s="4">
        <f t="shared" si="52"/>
        <v>0</v>
      </c>
      <c r="J92" s="4">
        <f t="shared" si="53"/>
        <v>0</v>
      </c>
    </row>
    <row r="93" spans="2:34" ht="12.75" customHeight="1">
      <c r="E93" s="21" t="s">
        <v>14</v>
      </c>
      <c r="G93" s="4">
        <f t="shared" si="50"/>
        <v>0</v>
      </c>
      <c r="H93" s="4">
        <f t="shared" si="51"/>
        <v>0</v>
      </c>
      <c r="I93" s="4">
        <f t="shared" si="52"/>
        <v>0</v>
      </c>
      <c r="J93" s="4">
        <f t="shared" si="53"/>
        <v>0</v>
      </c>
    </row>
    <row r="94" spans="2:34" ht="12.75" customHeight="1">
      <c r="E94" s="21" t="s">
        <v>14</v>
      </c>
      <c r="G94" s="4">
        <f t="shared" si="50"/>
        <v>0</v>
      </c>
      <c r="H94" s="4">
        <f t="shared" si="51"/>
        <v>0</v>
      </c>
      <c r="I94" s="4">
        <f t="shared" si="52"/>
        <v>0</v>
      </c>
      <c r="J94" s="4">
        <f t="shared" si="53"/>
        <v>0</v>
      </c>
    </row>
    <row r="95" spans="2:34" ht="12.75" customHeight="1">
      <c r="E95" s="21" t="s">
        <v>14</v>
      </c>
      <c r="G95" s="4">
        <f t="shared" si="50"/>
        <v>0</v>
      </c>
      <c r="H95" s="4">
        <f t="shared" si="51"/>
        <v>0</v>
      </c>
      <c r="I95" s="4">
        <f t="shared" si="52"/>
        <v>0</v>
      </c>
      <c r="J95" s="4">
        <f t="shared" si="53"/>
        <v>0</v>
      </c>
    </row>
    <row r="96" spans="2:34" ht="12.75" customHeight="1">
      <c r="E96" s="21" t="s">
        <v>14</v>
      </c>
      <c r="G96" s="4">
        <f t="shared" si="50"/>
        <v>0</v>
      </c>
      <c r="H96" s="4">
        <f t="shared" si="51"/>
        <v>0</v>
      </c>
      <c r="I96" s="4">
        <f t="shared" si="52"/>
        <v>0</v>
      </c>
      <c r="J96" s="4">
        <f t="shared" si="53"/>
        <v>0</v>
      </c>
    </row>
    <row r="97" spans="5:10" ht="12.75" customHeight="1">
      <c r="E97" s="21" t="s">
        <v>14</v>
      </c>
      <c r="G97" s="4">
        <f t="shared" si="50"/>
        <v>0</v>
      </c>
      <c r="H97" s="4">
        <f t="shared" si="51"/>
        <v>0</v>
      </c>
      <c r="I97" s="4">
        <f t="shared" si="52"/>
        <v>0</v>
      </c>
      <c r="J97" s="4">
        <f t="shared" si="53"/>
        <v>0</v>
      </c>
    </row>
    <row r="98" spans="5:10" ht="12.75" customHeight="1">
      <c r="G98" s="4">
        <f t="shared" si="50"/>
        <v>0</v>
      </c>
      <c r="H98" s="4">
        <f t="shared" si="51"/>
        <v>0</v>
      </c>
      <c r="I98" s="4">
        <f t="shared" si="52"/>
        <v>0</v>
      </c>
      <c r="J98" s="4">
        <f t="shared" si="53"/>
        <v>0</v>
      </c>
    </row>
    <row r="99" spans="5:10" ht="12.75" customHeight="1">
      <c r="E99" s="21" t="s">
        <v>14</v>
      </c>
      <c r="G99" s="4">
        <f t="shared" si="50"/>
        <v>0</v>
      </c>
      <c r="H99" s="4">
        <f t="shared" si="51"/>
        <v>0</v>
      </c>
      <c r="I99" s="4">
        <f t="shared" si="52"/>
        <v>0</v>
      </c>
      <c r="J99" s="4">
        <f t="shared" si="53"/>
        <v>0</v>
      </c>
    </row>
    <row r="100" spans="5:10" ht="12.75" customHeight="1">
      <c r="E100" s="21" t="s">
        <v>14</v>
      </c>
      <c r="G100" s="4">
        <f t="shared" si="50"/>
        <v>0</v>
      </c>
      <c r="H100" s="4">
        <f t="shared" si="51"/>
        <v>0</v>
      </c>
      <c r="I100" s="4">
        <f t="shared" si="52"/>
        <v>0</v>
      </c>
      <c r="J100" s="4">
        <f t="shared" si="53"/>
        <v>0</v>
      </c>
    </row>
    <row r="101" spans="5:10" ht="12.75" customHeight="1">
      <c r="E101" s="21" t="s">
        <v>14</v>
      </c>
      <c r="G101" s="4">
        <f t="shared" si="50"/>
        <v>0</v>
      </c>
      <c r="H101" s="4">
        <f t="shared" si="51"/>
        <v>0</v>
      </c>
      <c r="I101" s="4">
        <f t="shared" si="52"/>
        <v>0</v>
      </c>
      <c r="J101" s="4">
        <f t="shared" si="53"/>
        <v>0</v>
      </c>
    </row>
    <row r="102" spans="5:10" ht="12.75" customHeight="1">
      <c r="E102" s="21" t="s">
        <v>14</v>
      </c>
      <c r="G102" s="4">
        <f t="shared" si="50"/>
        <v>0</v>
      </c>
      <c r="H102" s="4">
        <f t="shared" si="51"/>
        <v>0</v>
      </c>
      <c r="I102" s="4">
        <f t="shared" si="52"/>
        <v>0</v>
      </c>
      <c r="J102" s="4">
        <f t="shared" si="53"/>
        <v>0</v>
      </c>
    </row>
    <row r="103" spans="5:10" ht="12.75" customHeight="1">
      <c r="E103" s="21" t="s">
        <v>14</v>
      </c>
      <c r="G103" s="4">
        <f t="shared" si="50"/>
        <v>0</v>
      </c>
      <c r="H103" s="4">
        <f t="shared" si="51"/>
        <v>0</v>
      </c>
      <c r="I103" s="4">
        <f t="shared" si="52"/>
        <v>0</v>
      </c>
      <c r="J103" s="4">
        <f t="shared" si="53"/>
        <v>0</v>
      </c>
    </row>
    <row r="104" spans="5:10" ht="12.75" customHeight="1">
      <c r="E104" s="21" t="s">
        <v>14</v>
      </c>
      <c r="G104" s="4">
        <f t="shared" si="50"/>
        <v>0</v>
      </c>
      <c r="H104" s="4">
        <f t="shared" si="51"/>
        <v>0</v>
      </c>
      <c r="I104" s="4">
        <f t="shared" si="52"/>
        <v>0</v>
      </c>
      <c r="J104" s="4">
        <f t="shared" si="53"/>
        <v>0</v>
      </c>
    </row>
    <row r="105" spans="5:10" ht="12.75" customHeight="1">
      <c r="E105" s="21" t="s">
        <v>14</v>
      </c>
      <c r="G105" s="4">
        <f t="shared" si="50"/>
        <v>0</v>
      </c>
      <c r="H105" s="4">
        <f t="shared" si="51"/>
        <v>0</v>
      </c>
      <c r="I105" s="4">
        <f t="shared" si="52"/>
        <v>0</v>
      </c>
      <c r="J105" s="4">
        <f t="shared" si="53"/>
        <v>0</v>
      </c>
    </row>
    <row r="106" spans="5:10" ht="12.75" customHeight="1">
      <c r="E106" s="21" t="s">
        <v>14</v>
      </c>
      <c r="G106" s="4">
        <f t="shared" si="50"/>
        <v>0</v>
      </c>
      <c r="H106" s="4">
        <f t="shared" si="51"/>
        <v>0</v>
      </c>
      <c r="I106" s="4">
        <f t="shared" si="52"/>
        <v>0</v>
      </c>
      <c r="J106" s="4">
        <f t="shared" si="53"/>
        <v>0</v>
      </c>
    </row>
    <row r="107" spans="5:10" ht="12.75" customHeight="1">
      <c r="E107" s="21" t="s">
        <v>14</v>
      </c>
      <c r="G107" s="4">
        <f t="shared" si="50"/>
        <v>0</v>
      </c>
      <c r="H107" s="4">
        <f t="shared" si="51"/>
        <v>0</v>
      </c>
      <c r="I107" s="4">
        <f t="shared" si="52"/>
        <v>0</v>
      </c>
      <c r="J107" s="4">
        <f t="shared" si="53"/>
        <v>0</v>
      </c>
    </row>
    <row r="108" spans="5:10" ht="12.75" customHeight="1">
      <c r="G108" s="4">
        <f t="shared" si="50"/>
        <v>0</v>
      </c>
      <c r="H108" s="4">
        <f t="shared" si="51"/>
        <v>0</v>
      </c>
      <c r="I108" s="4">
        <f t="shared" si="52"/>
        <v>0</v>
      </c>
      <c r="J108" s="4">
        <f t="shared" si="53"/>
        <v>0</v>
      </c>
    </row>
    <row r="109" spans="5:10" ht="12.75" customHeight="1">
      <c r="E109" s="21" t="s">
        <v>14</v>
      </c>
      <c r="G109" s="4">
        <f t="shared" si="50"/>
        <v>0</v>
      </c>
      <c r="H109" s="4">
        <f t="shared" si="51"/>
        <v>0</v>
      </c>
      <c r="I109" s="4">
        <f t="shared" si="52"/>
        <v>0</v>
      </c>
      <c r="J109" s="4">
        <f t="shared" si="53"/>
        <v>0</v>
      </c>
    </row>
    <row r="110" spans="5:10" ht="12.75" customHeight="1">
      <c r="E110" s="21" t="s">
        <v>14</v>
      </c>
      <c r="G110" s="4">
        <f t="shared" si="50"/>
        <v>0</v>
      </c>
      <c r="H110" s="4">
        <f t="shared" si="51"/>
        <v>0</v>
      </c>
      <c r="I110" s="4">
        <f t="shared" si="52"/>
        <v>0</v>
      </c>
      <c r="J110" s="4">
        <f t="shared" si="53"/>
        <v>0</v>
      </c>
    </row>
    <row r="111" spans="5:10" ht="12.75" customHeight="1">
      <c r="E111" s="21" t="s">
        <v>14</v>
      </c>
      <c r="G111" s="4">
        <f t="shared" si="50"/>
        <v>0</v>
      </c>
      <c r="H111" s="4">
        <f t="shared" si="51"/>
        <v>0</v>
      </c>
      <c r="I111" s="4">
        <f t="shared" si="52"/>
        <v>0</v>
      </c>
      <c r="J111" s="4">
        <f t="shared" si="53"/>
        <v>0</v>
      </c>
    </row>
    <row r="112" spans="5:10" ht="12.75" customHeight="1">
      <c r="E112" s="21" t="s">
        <v>14</v>
      </c>
      <c r="G112" s="4">
        <f t="shared" si="50"/>
        <v>0</v>
      </c>
      <c r="H112" s="4">
        <f t="shared" si="51"/>
        <v>0</v>
      </c>
      <c r="I112" s="4">
        <f t="shared" si="52"/>
        <v>0</v>
      </c>
      <c r="J112" s="4">
        <f t="shared" si="53"/>
        <v>0</v>
      </c>
    </row>
    <row r="113" spans="5:10" ht="12.75" customHeight="1">
      <c r="E113" s="21" t="s">
        <v>14</v>
      </c>
      <c r="G113" s="4">
        <f t="shared" si="50"/>
        <v>0</v>
      </c>
      <c r="H113" s="4">
        <f t="shared" si="51"/>
        <v>0</v>
      </c>
      <c r="I113" s="4">
        <f t="shared" si="52"/>
        <v>0</v>
      </c>
      <c r="J113" s="4">
        <f t="shared" si="53"/>
        <v>0</v>
      </c>
    </row>
    <row r="114" spans="5:10" ht="12.75" customHeight="1">
      <c r="E114" s="21" t="s">
        <v>14</v>
      </c>
      <c r="G114" s="4">
        <f t="shared" si="50"/>
        <v>0</v>
      </c>
      <c r="H114" s="4">
        <f t="shared" si="51"/>
        <v>0</v>
      </c>
      <c r="I114" s="4">
        <f t="shared" si="52"/>
        <v>0</v>
      </c>
      <c r="J114" s="4">
        <f t="shared" si="53"/>
        <v>0</v>
      </c>
    </row>
    <row r="115" spans="5:10" ht="12.75" customHeight="1">
      <c r="E115" s="21" t="s">
        <v>14</v>
      </c>
      <c r="G115" s="4">
        <f t="shared" si="50"/>
        <v>0</v>
      </c>
      <c r="H115" s="4">
        <f t="shared" si="51"/>
        <v>0</v>
      </c>
      <c r="I115" s="4">
        <f t="shared" si="52"/>
        <v>0</v>
      </c>
      <c r="J115" s="4">
        <f t="shared" si="53"/>
        <v>0</v>
      </c>
    </row>
    <row r="116" spans="5:10" ht="12.75" customHeight="1">
      <c r="E116" s="21" t="s">
        <v>14</v>
      </c>
      <c r="G116" s="4">
        <f t="shared" si="50"/>
        <v>0</v>
      </c>
      <c r="H116" s="4">
        <f t="shared" si="51"/>
        <v>0</v>
      </c>
      <c r="I116" s="4">
        <f t="shared" si="52"/>
        <v>0</v>
      </c>
      <c r="J116" s="4">
        <f t="shared" si="53"/>
        <v>0</v>
      </c>
    </row>
    <row r="117" spans="5:10" ht="12.75" customHeight="1">
      <c r="E117" s="21" t="s">
        <v>14</v>
      </c>
      <c r="G117" s="4">
        <f t="shared" si="50"/>
        <v>0</v>
      </c>
      <c r="H117" s="4">
        <f t="shared" si="51"/>
        <v>0</v>
      </c>
      <c r="I117" s="4">
        <f t="shared" si="52"/>
        <v>0</v>
      </c>
      <c r="J117" s="4">
        <f t="shared" si="53"/>
        <v>0</v>
      </c>
    </row>
    <row r="118" spans="5:10" ht="12.75" customHeight="1">
      <c r="E118" s="21" t="s">
        <v>14</v>
      </c>
      <c r="G118" s="4">
        <f t="shared" si="50"/>
        <v>0</v>
      </c>
      <c r="H118" s="4">
        <f t="shared" si="51"/>
        <v>0</v>
      </c>
      <c r="I118" s="4">
        <f t="shared" si="52"/>
        <v>0</v>
      </c>
      <c r="J118" s="4">
        <f t="shared" si="53"/>
        <v>0</v>
      </c>
    </row>
    <row r="119" spans="5:10" ht="12.75" customHeight="1">
      <c r="E119" s="21" t="s">
        <v>14</v>
      </c>
      <c r="G119" s="4">
        <f t="shared" si="50"/>
        <v>0</v>
      </c>
      <c r="H119" s="4">
        <f t="shared" si="51"/>
        <v>0</v>
      </c>
      <c r="I119" s="4">
        <f t="shared" si="52"/>
        <v>0</v>
      </c>
      <c r="J119" s="4">
        <f t="shared" si="53"/>
        <v>0</v>
      </c>
    </row>
    <row r="120" spans="5:10" ht="12.75" customHeight="1">
      <c r="E120" s="21" t="s">
        <v>14</v>
      </c>
      <c r="G120" s="4">
        <f t="shared" si="50"/>
        <v>0</v>
      </c>
      <c r="H120" s="4">
        <f t="shared" si="51"/>
        <v>0</v>
      </c>
      <c r="I120" s="4">
        <f t="shared" si="52"/>
        <v>0</v>
      </c>
      <c r="J120" s="4">
        <f t="shared" si="53"/>
        <v>0</v>
      </c>
    </row>
    <row r="121" spans="5:10" ht="12.75" customHeight="1">
      <c r="E121" s="21" t="s">
        <v>14</v>
      </c>
      <c r="G121" s="4">
        <f t="shared" si="50"/>
        <v>0</v>
      </c>
      <c r="H121" s="4">
        <f t="shared" si="51"/>
        <v>0</v>
      </c>
      <c r="I121" s="4">
        <f t="shared" si="52"/>
        <v>0</v>
      </c>
      <c r="J121" s="4">
        <f t="shared" si="53"/>
        <v>0</v>
      </c>
    </row>
    <row r="122" spans="5:10" ht="12.75" customHeight="1">
      <c r="E122" s="21" t="s">
        <v>14</v>
      </c>
      <c r="G122" s="4">
        <f t="shared" si="50"/>
        <v>0</v>
      </c>
      <c r="H122" s="4">
        <f t="shared" si="51"/>
        <v>0</v>
      </c>
      <c r="I122" s="4">
        <f t="shared" si="52"/>
        <v>0</v>
      </c>
      <c r="J122" s="4">
        <f t="shared" si="53"/>
        <v>0</v>
      </c>
    </row>
    <row r="123" spans="5:10" ht="12.75" customHeight="1">
      <c r="G123" s="4">
        <f t="shared" si="50"/>
        <v>0</v>
      </c>
      <c r="H123" s="4">
        <f t="shared" si="51"/>
        <v>0</v>
      </c>
      <c r="I123" s="4">
        <f t="shared" si="52"/>
        <v>0</v>
      </c>
      <c r="J123" s="4">
        <f t="shared" si="53"/>
        <v>0</v>
      </c>
    </row>
    <row r="124" spans="5:10" ht="12.75" customHeight="1">
      <c r="E124" s="21" t="s">
        <v>14</v>
      </c>
      <c r="G124" s="4">
        <f t="shared" si="50"/>
        <v>0</v>
      </c>
      <c r="H124" s="4">
        <f t="shared" si="51"/>
        <v>0</v>
      </c>
      <c r="I124" s="4">
        <f t="shared" si="52"/>
        <v>0</v>
      </c>
      <c r="J124" s="4">
        <f t="shared" si="53"/>
        <v>0</v>
      </c>
    </row>
    <row r="125" spans="5:10" ht="12.75" customHeight="1">
      <c r="E125" s="21" t="s">
        <v>14</v>
      </c>
      <c r="G125" s="4">
        <f t="shared" si="50"/>
        <v>0</v>
      </c>
      <c r="H125" s="4">
        <f t="shared" si="51"/>
        <v>0</v>
      </c>
      <c r="I125" s="4">
        <f t="shared" si="52"/>
        <v>0</v>
      </c>
      <c r="J125" s="4">
        <f t="shared" si="53"/>
        <v>0</v>
      </c>
    </row>
    <row r="126" spans="5:10" ht="12.75" customHeight="1">
      <c r="E126" s="21" t="s">
        <v>14</v>
      </c>
      <c r="G126" s="4">
        <f t="shared" si="50"/>
        <v>0</v>
      </c>
      <c r="H126" s="4">
        <f t="shared" si="51"/>
        <v>0</v>
      </c>
      <c r="I126" s="4">
        <f t="shared" si="52"/>
        <v>0</v>
      </c>
      <c r="J126" s="4">
        <f t="shared" si="53"/>
        <v>0</v>
      </c>
    </row>
    <row r="127" spans="5:10" ht="12.75" customHeight="1">
      <c r="E127" s="21" t="s">
        <v>14</v>
      </c>
      <c r="G127" s="4">
        <f t="shared" si="50"/>
        <v>0</v>
      </c>
      <c r="H127" s="4">
        <f t="shared" si="51"/>
        <v>0</v>
      </c>
      <c r="I127" s="4">
        <f t="shared" si="52"/>
        <v>0</v>
      </c>
      <c r="J127" s="4">
        <f t="shared" si="53"/>
        <v>0</v>
      </c>
    </row>
    <row r="128" spans="5:10" ht="12.75" customHeight="1">
      <c r="E128" s="21" t="s">
        <v>14</v>
      </c>
      <c r="G128" s="4">
        <f t="shared" si="50"/>
        <v>0</v>
      </c>
      <c r="H128" s="4">
        <f t="shared" si="51"/>
        <v>0</v>
      </c>
      <c r="I128" s="4">
        <f t="shared" si="52"/>
        <v>0</v>
      </c>
      <c r="J128" s="4">
        <f t="shared" si="53"/>
        <v>0</v>
      </c>
    </row>
    <row r="129" spans="5:10" ht="12.75" customHeight="1">
      <c r="E129" s="21" t="s">
        <v>14</v>
      </c>
      <c r="G129" s="4">
        <f t="shared" si="50"/>
        <v>0</v>
      </c>
      <c r="H129" s="4">
        <f t="shared" si="51"/>
        <v>0</v>
      </c>
      <c r="I129" s="4">
        <f t="shared" si="52"/>
        <v>0</v>
      </c>
      <c r="J129" s="4">
        <f t="shared" si="53"/>
        <v>0</v>
      </c>
    </row>
    <row r="130" spans="5:10" ht="12.75" customHeight="1">
      <c r="E130" s="21" t="s">
        <v>14</v>
      </c>
      <c r="G130" s="4">
        <f t="shared" ref="G130:G193" si="54">IF(F130="",0,1)</f>
        <v>0</v>
      </c>
      <c r="H130" s="4">
        <f t="shared" ref="H130:H193" si="55">IF(D130="",0,IF(D130&gt;F130,1,0))</f>
        <v>0</v>
      </c>
      <c r="I130" s="4">
        <f t="shared" ref="I130:I193" si="56">IF(D130="",0,IF(D130&lt;F130,1,0))</f>
        <v>0</v>
      </c>
      <c r="J130" s="4">
        <f t="shared" ref="J130:J193" si="57">IF(D130="",0,IF(D130=F130,1,0))</f>
        <v>0</v>
      </c>
    </row>
    <row r="131" spans="5:10" ht="12.75" customHeight="1">
      <c r="E131" s="21" t="s">
        <v>14</v>
      </c>
      <c r="G131" s="4">
        <f t="shared" si="54"/>
        <v>0</v>
      </c>
      <c r="H131" s="4">
        <f t="shared" si="55"/>
        <v>0</v>
      </c>
      <c r="I131" s="4">
        <f t="shared" si="56"/>
        <v>0</v>
      </c>
      <c r="J131" s="4">
        <f t="shared" si="57"/>
        <v>0</v>
      </c>
    </row>
    <row r="132" spans="5:10" ht="12.75" customHeight="1">
      <c r="E132" s="21" t="s">
        <v>14</v>
      </c>
      <c r="G132" s="4">
        <f t="shared" si="54"/>
        <v>0</v>
      </c>
      <c r="H132" s="4">
        <f t="shared" si="55"/>
        <v>0</v>
      </c>
      <c r="I132" s="4">
        <f t="shared" si="56"/>
        <v>0</v>
      </c>
      <c r="J132" s="4">
        <f t="shared" si="57"/>
        <v>0</v>
      </c>
    </row>
    <row r="133" spans="5:10" ht="12.75" customHeight="1">
      <c r="E133" s="21" t="s">
        <v>14</v>
      </c>
      <c r="G133" s="4">
        <f t="shared" si="54"/>
        <v>0</v>
      </c>
      <c r="H133" s="4">
        <f t="shared" si="55"/>
        <v>0</v>
      </c>
      <c r="I133" s="4">
        <f t="shared" si="56"/>
        <v>0</v>
      </c>
      <c r="J133" s="4">
        <f t="shared" si="57"/>
        <v>0</v>
      </c>
    </row>
    <row r="134" spans="5:10" ht="12.75" customHeight="1">
      <c r="E134" s="21" t="s">
        <v>14</v>
      </c>
      <c r="G134" s="4">
        <f t="shared" si="54"/>
        <v>0</v>
      </c>
      <c r="H134" s="4">
        <f t="shared" si="55"/>
        <v>0</v>
      </c>
      <c r="I134" s="4">
        <f t="shared" si="56"/>
        <v>0</v>
      </c>
      <c r="J134" s="4">
        <f t="shared" si="57"/>
        <v>0</v>
      </c>
    </row>
    <row r="135" spans="5:10" ht="12.75" customHeight="1">
      <c r="E135" s="21" t="s">
        <v>14</v>
      </c>
      <c r="G135" s="4">
        <f t="shared" si="54"/>
        <v>0</v>
      </c>
      <c r="H135" s="4">
        <f t="shared" si="55"/>
        <v>0</v>
      </c>
      <c r="I135" s="4">
        <f t="shared" si="56"/>
        <v>0</v>
      </c>
      <c r="J135" s="4">
        <f t="shared" si="57"/>
        <v>0</v>
      </c>
    </row>
    <row r="136" spans="5:10" ht="12.75" customHeight="1">
      <c r="G136" s="4">
        <f t="shared" si="54"/>
        <v>0</v>
      </c>
      <c r="H136" s="4">
        <f t="shared" si="55"/>
        <v>0</v>
      </c>
      <c r="I136" s="4">
        <f t="shared" si="56"/>
        <v>0</v>
      </c>
      <c r="J136" s="4">
        <f t="shared" si="57"/>
        <v>0</v>
      </c>
    </row>
    <row r="137" spans="5:10" ht="12.75" customHeight="1">
      <c r="E137" s="21" t="s">
        <v>14</v>
      </c>
      <c r="G137" s="4">
        <f t="shared" si="54"/>
        <v>0</v>
      </c>
      <c r="H137" s="4">
        <f t="shared" si="55"/>
        <v>0</v>
      </c>
      <c r="I137" s="4">
        <f t="shared" si="56"/>
        <v>0</v>
      </c>
      <c r="J137" s="4">
        <f t="shared" si="57"/>
        <v>0</v>
      </c>
    </row>
    <row r="138" spans="5:10" ht="12.75" customHeight="1">
      <c r="E138" s="21" t="s">
        <v>14</v>
      </c>
      <c r="G138" s="4">
        <f t="shared" si="54"/>
        <v>0</v>
      </c>
      <c r="H138" s="4">
        <f t="shared" si="55"/>
        <v>0</v>
      </c>
      <c r="I138" s="4">
        <f t="shared" si="56"/>
        <v>0</v>
      </c>
      <c r="J138" s="4">
        <f t="shared" si="57"/>
        <v>0</v>
      </c>
    </row>
    <row r="139" spans="5:10" ht="12.75" customHeight="1">
      <c r="E139" s="21" t="s">
        <v>14</v>
      </c>
      <c r="G139" s="4">
        <f t="shared" si="54"/>
        <v>0</v>
      </c>
      <c r="H139" s="4">
        <f t="shared" si="55"/>
        <v>0</v>
      </c>
      <c r="I139" s="4">
        <f t="shared" si="56"/>
        <v>0</v>
      </c>
      <c r="J139" s="4">
        <f t="shared" si="57"/>
        <v>0</v>
      </c>
    </row>
    <row r="140" spans="5:10" ht="12.75" customHeight="1">
      <c r="E140" s="21" t="s">
        <v>14</v>
      </c>
      <c r="G140" s="4">
        <f t="shared" si="54"/>
        <v>0</v>
      </c>
      <c r="H140" s="4">
        <f t="shared" si="55"/>
        <v>0</v>
      </c>
      <c r="I140" s="4">
        <f t="shared" si="56"/>
        <v>0</v>
      </c>
      <c r="J140" s="4">
        <f t="shared" si="57"/>
        <v>0</v>
      </c>
    </row>
    <row r="141" spans="5:10" ht="12.75" customHeight="1">
      <c r="E141" s="21" t="s">
        <v>14</v>
      </c>
      <c r="G141" s="4">
        <f t="shared" si="54"/>
        <v>0</v>
      </c>
      <c r="H141" s="4">
        <f t="shared" si="55"/>
        <v>0</v>
      </c>
      <c r="I141" s="4">
        <f t="shared" si="56"/>
        <v>0</v>
      </c>
      <c r="J141" s="4">
        <f t="shared" si="57"/>
        <v>0</v>
      </c>
    </row>
    <row r="142" spans="5:10" ht="12.75" customHeight="1">
      <c r="E142" s="21" t="s">
        <v>14</v>
      </c>
      <c r="G142" s="4">
        <f t="shared" si="54"/>
        <v>0</v>
      </c>
      <c r="H142" s="4">
        <f t="shared" si="55"/>
        <v>0</v>
      </c>
      <c r="I142" s="4">
        <f t="shared" si="56"/>
        <v>0</v>
      </c>
      <c r="J142" s="4">
        <f t="shared" si="57"/>
        <v>0</v>
      </c>
    </row>
    <row r="143" spans="5:10" ht="12.75" customHeight="1">
      <c r="E143" s="21" t="s">
        <v>14</v>
      </c>
      <c r="G143" s="4">
        <f t="shared" si="54"/>
        <v>0</v>
      </c>
      <c r="H143" s="4">
        <f t="shared" si="55"/>
        <v>0</v>
      </c>
      <c r="I143" s="4">
        <f t="shared" si="56"/>
        <v>0</v>
      </c>
      <c r="J143" s="4">
        <f t="shared" si="57"/>
        <v>0</v>
      </c>
    </row>
    <row r="144" spans="5:10" ht="12.75" customHeight="1">
      <c r="E144" s="21" t="s">
        <v>14</v>
      </c>
      <c r="G144" s="4">
        <f t="shared" si="54"/>
        <v>0</v>
      </c>
      <c r="H144" s="4">
        <f t="shared" si="55"/>
        <v>0</v>
      </c>
      <c r="I144" s="4">
        <f t="shared" si="56"/>
        <v>0</v>
      </c>
      <c r="J144" s="4">
        <f t="shared" si="57"/>
        <v>0</v>
      </c>
    </row>
    <row r="145" spans="3:34" ht="12.75" customHeight="1">
      <c r="E145" s="21" t="s">
        <v>14</v>
      </c>
      <c r="G145" s="4">
        <f t="shared" si="54"/>
        <v>0</v>
      </c>
      <c r="H145" s="4">
        <f t="shared" si="55"/>
        <v>0</v>
      </c>
      <c r="I145" s="4">
        <f t="shared" si="56"/>
        <v>0</v>
      </c>
      <c r="J145" s="4">
        <f t="shared" si="57"/>
        <v>0</v>
      </c>
    </row>
    <row r="146" spans="3:34" ht="12.75" customHeight="1">
      <c r="G146" s="4">
        <f t="shared" si="54"/>
        <v>0</v>
      </c>
      <c r="H146" s="4">
        <f t="shared" si="55"/>
        <v>0</v>
      </c>
      <c r="I146" s="4">
        <f t="shared" si="56"/>
        <v>0</v>
      </c>
      <c r="J146" s="4">
        <f t="shared" si="57"/>
        <v>0</v>
      </c>
    </row>
    <row r="147" spans="3:34" ht="12.75" customHeight="1">
      <c r="C147" s="41"/>
      <c r="E147" s="21" t="s">
        <v>14</v>
      </c>
      <c r="G147" s="4">
        <f t="shared" si="54"/>
        <v>0</v>
      </c>
      <c r="H147" s="4">
        <f t="shared" si="55"/>
        <v>0</v>
      </c>
      <c r="I147" s="4">
        <f t="shared" si="56"/>
        <v>0</v>
      </c>
      <c r="J147" s="4">
        <f t="shared" si="57"/>
        <v>0</v>
      </c>
    </row>
    <row r="148" spans="3:34" ht="12.75" customHeight="1">
      <c r="E148" s="21" t="s">
        <v>14</v>
      </c>
      <c r="G148" s="4">
        <f t="shared" si="54"/>
        <v>0</v>
      </c>
      <c r="H148" s="4">
        <f t="shared" si="55"/>
        <v>0</v>
      </c>
      <c r="I148" s="4">
        <f t="shared" si="56"/>
        <v>0</v>
      </c>
      <c r="J148" s="4">
        <f t="shared" si="57"/>
        <v>0</v>
      </c>
    </row>
    <row r="149" spans="3:34" ht="12.75" customHeight="1">
      <c r="E149" s="21" t="s">
        <v>14</v>
      </c>
      <c r="G149" s="4">
        <f t="shared" si="54"/>
        <v>0</v>
      </c>
      <c r="H149" s="4">
        <f t="shared" si="55"/>
        <v>0</v>
      </c>
      <c r="I149" s="4">
        <f t="shared" si="56"/>
        <v>0</v>
      </c>
      <c r="J149" s="4">
        <f t="shared" si="57"/>
        <v>0</v>
      </c>
    </row>
    <row r="150" spans="3:34" ht="12.75" customHeight="1">
      <c r="E150" s="21" t="s">
        <v>14</v>
      </c>
      <c r="G150" s="4">
        <f t="shared" si="54"/>
        <v>0</v>
      </c>
      <c r="H150" s="4">
        <f t="shared" si="55"/>
        <v>0</v>
      </c>
      <c r="I150" s="4">
        <f t="shared" si="56"/>
        <v>0</v>
      </c>
      <c r="J150" s="4">
        <f t="shared" si="57"/>
        <v>0</v>
      </c>
    </row>
    <row r="151" spans="3:34" ht="12.75" customHeight="1">
      <c r="E151" s="21" t="s">
        <v>14</v>
      </c>
      <c r="G151" s="4">
        <f t="shared" si="54"/>
        <v>0</v>
      </c>
      <c r="H151" s="4">
        <f t="shared" si="55"/>
        <v>0</v>
      </c>
      <c r="I151" s="4">
        <f t="shared" si="56"/>
        <v>0</v>
      </c>
      <c r="J151" s="4">
        <f t="shared" si="57"/>
        <v>0</v>
      </c>
    </row>
    <row r="152" spans="3:34" ht="12.75" customHeight="1">
      <c r="E152" s="21" t="s">
        <v>14</v>
      </c>
      <c r="G152" s="4">
        <f t="shared" si="54"/>
        <v>0</v>
      </c>
      <c r="H152" s="4">
        <f t="shared" si="55"/>
        <v>0</v>
      </c>
      <c r="I152" s="4">
        <f t="shared" si="56"/>
        <v>0</v>
      </c>
      <c r="J152" s="4">
        <f t="shared" si="57"/>
        <v>0</v>
      </c>
    </row>
    <row r="153" spans="3:34" ht="12.75" customHeight="1">
      <c r="E153" s="21" t="s">
        <v>14</v>
      </c>
      <c r="G153" s="4">
        <f t="shared" si="54"/>
        <v>0</v>
      </c>
      <c r="H153" s="4">
        <f t="shared" si="55"/>
        <v>0</v>
      </c>
      <c r="I153" s="4">
        <f t="shared" si="56"/>
        <v>0</v>
      </c>
      <c r="J153" s="4">
        <f t="shared" si="57"/>
        <v>0</v>
      </c>
    </row>
    <row r="154" spans="3:34" ht="12.75" customHeight="1">
      <c r="E154" s="21" t="s">
        <v>14</v>
      </c>
      <c r="G154" s="4">
        <f t="shared" si="54"/>
        <v>0</v>
      </c>
      <c r="H154" s="4">
        <f t="shared" si="55"/>
        <v>0</v>
      </c>
      <c r="I154" s="4">
        <f t="shared" si="56"/>
        <v>0</v>
      </c>
      <c r="J154" s="4">
        <f t="shared" si="57"/>
        <v>0</v>
      </c>
    </row>
    <row r="155" spans="3:34" ht="12.75" customHeight="1">
      <c r="E155" s="21" t="s">
        <v>14</v>
      </c>
      <c r="G155" s="4">
        <f t="shared" si="54"/>
        <v>0</v>
      </c>
      <c r="H155" s="4">
        <f t="shared" si="55"/>
        <v>0</v>
      </c>
      <c r="I155" s="4">
        <f t="shared" si="56"/>
        <v>0</v>
      </c>
      <c r="J155" s="4">
        <f t="shared" si="57"/>
        <v>0</v>
      </c>
    </row>
    <row r="156" spans="3:34" ht="12.75" customHeight="1">
      <c r="E156" s="21" t="s">
        <v>14</v>
      </c>
      <c r="G156" s="4">
        <f t="shared" si="54"/>
        <v>0</v>
      </c>
      <c r="H156" s="4">
        <f t="shared" si="55"/>
        <v>0</v>
      </c>
      <c r="I156" s="4">
        <f t="shared" si="56"/>
        <v>0</v>
      </c>
      <c r="J156" s="4">
        <f t="shared" si="57"/>
        <v>0</v>
      </c>
      <c r="K156" s="11"/>
      <c r="L156" s="65"/>
      <c r="N156" s="65"/>
      <c r="Y156" s="11"/>
      <c r="Z156" s="55"/>
      <c r="AB156" s="11"/>
      <c r="AC156" s="11"/>
      <c r="AD156" s="11"/>
      <c r="AE156" s="11"/>
      <c r="AF156" s="11"/>
      <c r="AG156" s="11"/>
      <c r="AH156" s="11"/>
    </row>
    <row r="157" spans="3:34" ht="12.75" customHeight="1">
      <c r="G157" s="4">
        <f t="shared" si="54"/>
        <v>0</v>
      </c>
      <c r="H157" s="4">
        <f t="shared" si="55"/>
        <v>0</v>
      </c>
      <c r="I157" s="4">
        <f t="shared" si="56"/>
        <v>0</v>
      </c>
      <c r="J157" s="4">
        <f t="shared" si="57"/>
        <v>0</v>
      </c>
      <c r="K157" s="11"/>
      <c r="L157" s="65"/>
      <c r="N157" s="65"/>
      <c r="Y157" s="11"/>
      <c r="Z157" s="55"/>
      <c r="AB157" s="11"/>
      <c r="AC157" s="11"/>
      <c r="AD157" s="11"/>
      <c r="AE157" s="11"/>
      <c r="AF157" s="11"/>
      <c r="AG157" s="11"/>
      <c r="AH157" s="11"/>
    </row>
    <row r="158" spans="3:34" ht="12.75" customHeight="1">
      <c r="G158" s="4">
        <f t="shared" si="54"/>
        <v>0</v>
      </c>
      <c r="H158" s="4">
        <f t="shared" si="55"/>
        <v>0</v>
      </c>
      <c r="I158" s="4">
        <f t="shared" si="56"/>
        <v>0</v>
      </c>
      <c r="J158" s="4">
        <f t="shared" si="57"/>
        <v>0</v>
      </c>
    </row>
    <row r="159" spans="3:34" ht="12.75" customHeight="1">
      <c r="E159" s="21" t="s">
        <v>14</v>
      </c>
      <c r="G159" s="4">
        <f t="shared" si="54"/>
        <v>0</v>
      </c>
      <c r="H159" s="4">
        <f t="shared" si="55"/>
        <v>0</v>
      </c>
      <c r="I159" s="4">
        <f t="shared" si="56"/>
        <v>0</v>
      </c>
      <c r="J159" s="4">
        <f t="shared" si="57"/>
        <v>0</v>
      </c>
    </row>
    <row r="160" spans="3:34" ht="12.75" customHeight="1">
      <c r="E160" s="21" t="s">
        <v>14</v>
      </c>
      <c r="G160" s="4">
        <f t="shared" si="54"/>
        <v>0</v>
      </c>
      <c r="H160" s="4">
        <f t="shared" si="55"/>
        <v>0</v>
      </c>
      <c r="I160" s="4">
        <f t="shared" si="56"/>
        <v>0</v>
      </c>
      <c r="J160" s="4">
        <f t="shared" si="57"/>
        <v>0</v>
      </c>
    </row>
    <row r="161" spans="5:34" ht="12.75" customHeight="1">
      <c r="E161" s="21" t="s">
        <v>14</v>
      </c>
      <c r="G161" s="4">
        <f t="shared" si="54"/>
        <v>0</v>
      </c>
      <c r="H161" s="4">
        <f t="shared" si="55"/>
        <v>0</v>
      </c>
      <c r="I161" s="4">
        <f t="shared" si="56"/>
        <v>0</v>
      </c>
      <c r="J161" s="4">
        <f t="shared" si="57"/>
        <v>0</v>
      </c>
    </row>
    <row r="162" spans="5:34" ht="12.75" customHeight="1">
      <c r="E162" s="21" t="s">
        <v>14</v>
      </c>
      <c r="G162" s="4">
        <f t="shared" si="54"/>
        <v>0</v>
      </c>
      <c r="H162" s="4">
        <f t="shared" si="55"/>
        <v>0</v>
      </c>
      <c r="I162" s="4">
        <f t="shared" si="56"/>
        <v>0</v>
      </c>
      <c r="J162" s="4">
        <f t="shared" si="57"/>
        <v>0</v>
      </c>
    </row>
    <row r="163" spans="5:34" ht="12.75" customHeight="1">
      <c r="E163" s="21" t="s">
        <v>14</v>
      </c>
      <c r="G163" s="4">
        <f t="shared" si="54"/>
        <v>0</v>
      </c>
      <c r="H163" s="4">
        <f t="shared" si="55"/>
        <v>0</v>
      </c>
      <c r="I163" s="4">
        <f t="shared" si="56"/>
        <v>0</v>
      </c>
      <c r="J163" s="4">
        <f t="shared" si="57"/>
        <v>0</v>
      </c>
    </row>
    <row r="164" spans="5:34" ht="12.75" customHeight="1">
      <c r="E164" s="21" t="s">
        <v>14</v>
      </c>
      <c r="G164" s="4">
        <f t="shared" si="54"/>
        <v>0</v>
      </c>
      <c r="H164" s="4">
        <f t="shared" si="55"/>
        <v>0</v>
      </c>
      <c r="I164" s="4">
        <f t="shared" si="56"/>
        <v>0</v>
      </c>
      <c r="J164" s="4">
        <f t="shared" si="57"/>
        <v>0</v>
      </c>
    </row>
    <row r="165" spans="5:34" ht="12.75" customHeight="1">
      <c r="E165" s="21" t="s">
        <v>14</v>
      </c>
      <c r="G165" s="4">
        <f t="shared" si="54"/>
        <v>0</v>
      </c>
      <c r="H165" s="4">
        <f t="shared" si="55"/>
        <v>0</v>
      </c>
      <c r="I165" s="4">
        <f t="shared" si="56"/>
        <v>0</v>
      </c>
      <c r="J165" s="4">
        <f t="shared" si="57"/>
        <v>0</v>
      </c>
    </row>
    <row r="166" spans="5:34" ht="12.75" customHeight="1">
      <c r="E166" s="21" t="s">
        <v>14</v>
      </c>
      <c r="G166" s="4">
        <f t="shared" si="54"/>
        <v>0</v>
      </c>
      <c r="H166" s="4">
        <f t="shared" si="55"/>
        <v>0</v>
      </c>
      <c r="I166" s="4">
        <f t="shared" si="56"/>
        <v>0</v>
      </c>
      <c r="J166" s="4">
        <f t="shared" si="57"/>
        <v>0</v>
      </c>
    </row>
    <row r="167" spans="5:34" ht="12.75" customHeight="1">
      <c r="E167" s="21" t="s">
        <v>14</v>
      </c>
      <c r="G167" s="4">
        <f t="shared" si="54"/>
        <v>0</v>
      </c>
      <c r="H167" s="4">
        <f t="shared" si="55"/>
        <v>0</v>
      </c>
      <c r="I167" s="4">
        <f t="shared" si="56"/>
        <v>0</v>
      </c>
      <c r="J167" s="4">
        <f t="shared" si="57"/>
        <v>0</v>
      </c>
    </row>
    <row r="168" spans="5:34" ht="12.75" customHeight="1">
      <c r="E168" s="21" t="s">
        <v>14</v>
      </c>
      <c r="G168" s="4">
        <f t="shared" si="54"/>
        <v>0</v>
      </c>
      <c r="H168" s="4">
        <f t="shared" si="55"/>
        <v>0</v>
      </c>
      <c r="I168" s="4">
        <f t="shared" si="56"/>
        <v>0</v>
      </c>
      <c r="J168" s="4">
        <f t="shared" si="57"/>
        <v>0</v>
      </c>
    </row>
    <row r="169" spans="5:34" ht="12.75" customHeight="1">
      <c r="E169" s="21" t="s">
        <v>14</v>
      </c>
      <c r="G169" s="4">
        <f t="shared" si="54"/>
        <v>0</v>
      </c>
      <c r="H169" s="4">
        <f t="shared" si="55"/>
        <v>0</v>
      </c>
      <c r="I169" s="4">
        <f t="shared" si="56"/>
        <v>0</v>
      </c>
      <c r="J169" s="4">
        <f t="shared" si="57"/>
        <v>0</v>
      </c>
    </row>
    <row r="170" spans="5:34" ht="12.75" customHeight="1">
      <c r="E170" s="21" t="s">
        <v>14</v>
      </c>
      <c r="G170" s="4">
        <f t="shared" si="54"/>
        <v>0</v>
      </c>
      <c r="H170" s="4">
        <f t="shared" si="55"/>
        <v>0</v>
      </c>
      <c r="I170" s="4">
        <f t="shared" si="56"/>
        <v>0</v>
      </c>
      <c r="J170" s="4">
        <f t="shared" si="57"/>
        <v>0</v>
      </c>
    </row>
    <row r="171" spans="5:34" ht="12.75" customHeight="1">
      <c r="E171" s="21" t="s">
        <v>14</v>
      </c>
      <c r="G171" s="4">
        <f t="shared" si="54"/>
        <v>0</v>
      </c>
      <c r="H171" s="4">
        <f t="shared" si="55"/>
        <v>0</v>
      </c>
      <c r="I171" s="4">
        <f t="shared" si="56"/>
        <v>0</v>
      </c>
      <c r="J171" s="4">
        <f t="shared" si="57"/>
        <v>0</v>
      </c>
      <c r="K171" s="11"/>
      <c r="L171" s="65"/>
      <c r="N171" s="65"/>
      <c r="Y171" s="11"/>
      <c r="Z171" s="55"/>
      <c r="AB171" s="11"/>
      <c r="AC171" s="11"/>
      <c r="AD171" s="11"/>
      <c r="AE171" s="11"/>
      <c r="AF171" s="11"/>
      <c r="AG171" s="11"/>
      <c r="AH171" s="11"/>
    </row>
    <row r="172" spans="5:34" ht="12.75" customHeight="1">
      <c r="E172" s="21" t="s">
        <v>34</v>
      </c>
      <c r="G172" s="4">
        <f t="shared" si="54"/>
        <v>0</v>
      </c>
      <c r="H172" s="4">
        <f t="shared" si="55"/>
        <v>0</v>
      </c>
      <c r="I172" s="4">
        <f t="shared" si="56"/>
        <v>0</v>
      </c>
      <c r="J172" s="4">
        <f t="shared" si="57"/>
        <v>0</v>
      </c>
      <c r="K172" s="11"/>
      <c r="L172" s="65"/>
      <c r="N172" s="65"/>
      <c r="Y172" s="11"/>
      <c r="Z172" s="55"/>
      <c r="AB172" s="11"/>
      <c r="AC172" s="11"/>
      <c r="AD172" s="11"/>
      <c r="AE172" s="11"/>
      <c r="AF172" s="11"/>
      <c r="AG172" s="11"/>
      <c r="AH172" s="11"/>
    </row>
    <row r="173" spans="5:34" ht="12.75" customHeight="1">
      <c r="G173" s="4">
        <f t="shared" si="54"/>
        <v>0</v>
      </c>
      <c r="H173" s="4">
        <f t="shared" si="55"/>
        <v>0</v>
      </c>
      <c r="I173" s="4">
        <f t="shared" si="56"/>
        <v>0</v>
      </c>
      <c r="J173" s="4">
        <f t="shared" si="57"/>
        <v>0</v>
      </c>
      <c r="K173" s="11"/>
      <c r="L173" s="65"/>
      <c r="N173" s="65"/>
      <c r="Y173" s="11"/>
      <c r="Z173" s="55"/>
      <c r="AB173" s="11"/>
      <c r="AC173" s="11"/>
      <c r="AD173" s="11"/>
      <c r="AE173" s="11"/>
      <c r="AF173" s="11"/>
      <c r="AG173" s="11"/>
      <c r="AH173" s="11"/>
    </row>
    <row r="174" spans="5:34" ht="12.75" customHeight="1">
      <c r="E174" s="21" t="s">
        <v>14</v>
      </c>
      <c r="G174" s="4">
        <f t="shared" si="54"/>
        <v>0</v>
      </c>
      <c r="H174" s="4">
        <f t="shared" si="55"/>
        <v>0</v>
      </c>
      <c r="I174" s="4">
        <f t="shared" si="56"/>
        <v>0</v>
      </c>
      <c r="J174" s="4">
        <f t="shared" si="57"/>
        <v>0</v>
      </c>
      <c r="K174" s="11"/>
      <c r="L174" s="65"/>
      <c r="N174" s="65"/>
      <c r="Y174" s="11"/>
      <c r="Z174" s="55"/>
      <c r="AB174" s="11"/>
      <c r="AC174" s="11"/>
      <c r="AD174" s="11"/>
      <c r="AE174" s="11"/>
      <c r="AF174" s="11"/>
      <c r="AG174" s="11"/>
      <c r="AH174" s="11"/>
    </row>
    <row r="175" spans="5:34" ht="12.75" customHeight="1">
      <c r="E175" s="21" t="s">
        <v>34</v>
      </c>
      <c r="G175" s="4">
        <f t="shared" si="54"/>
        <v>0</v>
      </c>
      <c r="H175" s="4">
        <f t="shared" si="55"/>
        <v>0</v>
      </c>
      <c r="I175" s="4">
        <f t="shared" si="56"/>
        <v>0</v>
      </c>
      <c r="J175" s="4">
        <f t="shared" si="57"/>
        <v>0</v>
      </c>
      <c r="K175" s="11"/>
      <c r="L175" s="65"/>
      <c r="N175" s="65"/>
      <c r="Y175" s="11"/>
      <c r="Z175" s="55"/>
      <c r="AB175" s="11"/>
      <c r="AC175" s="11"/>
      <c r="AD175" s="11"/>
      <c r="AE175" s="11"/>
      <c r="AF175" s="11"/>
      <c r="AG175" s="11"/>
      <c r="AH175" s="11"/>
    </row>
    <row r="176" spans="5:34" ht="12.75" customHeight="1">
      <c r="E176" s="21" t="s">
        <v>34</v>
      </c>
      <c r="G176" s="4">
        <f t="shared" si="54"/>
        <v>0</v>
      </c>
      <c r="H176" s="4">
        <f t="shared" si="55"/>
        <v>0</v>
      </c>
      <c r="I176" s="4">
        <f t="shared" si="56"/>
        <v>0</v>
      </c>
      <c r="J176" s="4">
        <f t="shared" si="57"/>
        <v>0</v>
      </c>
      <c r="K176" s="11"/>
      <c r="L176" s="65"/>
      <c r="N176" s="65"/>
      <c r="Y176" s="11"/>
      <c r="Z176" s="55"/>
      <c r="AB176" s="11"/>
      <c r="AC176" s="11"/>
      <c r="AD176" s="11"/>
      <c r="AE176" s="11"/>
      <c r="AF176" s="11"/>
      <c r="AG176" s="11"/>
      <c r="AH176" s="11"/>
    </row>
    <row r="177" spans="5:34" ht="12.75" customHeight="1">
      <c r="E177" s="21" t="s">
        <v>34</v>
      </c>
      <c r="G177" s="4">
        <f t="shared" si="54"/>
        <v>0</v>
      </c>
      <c r="H177" s="4">
        <f t="shared" si="55"/>
        <v>0</v>
      </c>
      <c r="I177" s="4">
        <f t="shared" si="56"/>
        <v>0</v>
      </c>
      <c r="J177" s="4">
        <f t="shared" si="57"/>
        <v>0</v>
      </c>
      <c r="K177" s="11"/>
      <c r="L177" s="65"/>
      <c r="N177" s="65"/>
      <c r="Y177" s="11"/>
      <c r="Z177" s="55"/>
      <c r="AB177" s="11"/>
      <c r="AC177" s="11"/>
      <c r="AD177" s="11"/>
      <c r="AE177" s="11"/>
      <c r="AF177" s="11"/>
      <c r="AG177" s="11"/>
      <c r="AH177" s="11"/>
    </row>
    <row r="178" spans="5:34" ht="12.75" customHeight="1">
      <c r="E178" s="21" t="s">
        <v>34</v>
      </c>
      <c r="G178" s="4">
        <f t="shared" si="54"/>
        <v>0</v>
      </c>
      <c r="H178" s="4">
        <f t="shared" si="55"/>
        <v>0</v>
      </c>
      <c r="I178" s="4">
        <f t="shared" si="56"/>
        <v>0</v>
      </c>
      <c r="J178" s="4">
        <f t="shared" si="57"/>
        <v>0</v>
      </c>
      <c r="K178" s="11"/>
      <c r="L178" s="65"/>
      <c r="N178" s="65"/>
      <c r="Y178" s="11"/>
      <c r="Z178" s="55"/>
      <c r="AB178" s="11"/>
      <c r="AC178" s="11"/>
      <c r="AD178" s="11"/>
      <c r="AE178" s="11"/>
      <c r="AF178" s="11"/>
      <c r="AG178" s="11"/>
      <c r="AH178" s="11"/>
    </row>
    <row r="179" spans="5:34" ht="12.75" customHeight="1">
      <c r="E179" s="21" t="s">
        <v>34</v>
      </c>
      <c r="G179" s="4">
        <f t="shared" si="54"/>
        <v>0</v>
      </c>
      <c r="H179" s="4">
        <f t="shared" si="55"/>
        <v>0</v>
      </c>
      <c r="I179" s="4">
        <f t="shared" si="56"/>
        <v>0</v>
      </c>
      <c r="J179" s="4">
        <f t="shared" si="57"/>
        <v>0</v>
      </c>
      <c r="K179" s="11"/>
      <c r="L179" s="65"/>
      <c r="N179" s="65"/>
      <c r="Y179" s="11"/>
      <c r="Z179" s="55"/>
      <c r="AB179" s="11"/>
      <c r="AC179" s="11"/>
      <c r="AD179" s="11"/>
      <c r="AE179" s="11"/>
      <c r="AF179" s="11"/>
      <c r="AG179" s="11"/>
      <c r="AH179" s="11"/>
    </row>
    <row r="180" spans="5:34" ht="12.75" customHeight="1">
      <c r="E180" s="21" t="s">
        <v>34</v>
      </c>
      <c r="G180" s="4">
        <f t="shared" si="54"/>
        <v>0</v>
      </c>
      <c r="H180" s="4">
        <f t="shared" si="55"/>
        <v>0</v>
      </c>
      <c r="I180" s="4">
        <f t="shared" si="56"/>
        <v>0</v>
      </c>
      <c r="J180" s="4">
        <f t="shared" si="57"/>
        <v>0</v>
      </c>
      <c r="K180" s="11"/>
      <c r="L180" s="65"/>
      <c r="N180" s="65"/>
      <c r="Y180" s="11"/>
      <c r="Z180" s="55"/>
      <c r="AB180" s="11"/>
      <c r="AC180" s="11"/>
      <c r="AD180" s="11"/>
      <c r="AE180" s="11"/>
      <c r="AF180" s="11"/>
      <c r="AG180" s="11"/>
      <c r="AH180" s="11"/>
    </row>
    <row r="181" spans="5:34" ht="12.75" customHeight="1">
      <c r="E181" s="21" t="s">
        <v>34</v>
      </c>
      <c r="G181" s="4">
        <f t="shared" si="54"/>
        <v>0</v>
      </c>
      <c r="H181" s="4">
        <f t="shared" si="55"/>
        <v>0</v>
      </c>
      <c r="I181" s="4">
        <f t="shared" si="56"/>
        <v>0</v>
      </c>
      <c r="J181" s="4">
        <f t="shared" si="57"/>
        <v>0</v>
      </c>
      <c r="K181" s="11"/>
      <c r="L181" s="65"/>
      <c r="N181" s="65"/>
      <c r="Y181" s="11"/>
      <c r="Z181" s="55"/>
      <c r="AB181" s="11"/>
      <c r="AC181" s="11"/>
      <c r="AD181" s="11"/>
      <c r="AE181" s="11"/>
      <c r="AF181" s="11"/>
      <c r="AG181" s="11"/>
      <c r="AH181" s="11"/>
    </row>
    <row r="182" spans="5:34" ht="12.75" customHeight="1">
      <c r="E182" s="21" t="s">
        <v>34</v>
      </c>
      <c r="G182" s="4">
        <f t="shared" si="54"/>
        <v>0</v>
      </c>
      <c r="H182" s="4">
        <f t="shared" si="55"/>
        <v>0</v>
      </c>
      <c r="I182" s="4">
        <f t="shared" si="56"/>
        <v>0</v>
      </c>
      <c r="J182" s="4">
        <f t="shared" si="57"/>
        <v>0</v>
      </c>
      <c r="K182" s="11"/>
      <c r="L182" s="65"/>
      <c r="N182" s="65"/>
      <c r="Y182" s="11"/>
      <c r="Z182" s="55"/>
      <c r="AB182" s="11"/>
      <c r="AC182" s="11"/>
      <c r="AD182" s="11"/>
      <c r="AE182" s="11"/>
      <c r="AF182" s="11"/>
      <c r="AG182" s="11"/>
      <c r="AH182" s="11"/>
    </row>
    <row r="183" spans="5:34" ht="12.75" customHeight="1">
      <c r="E183" s="21" t="s">
        <v>34</v>
      </c>
      <c r="G183" s="4">
        <f t="shared" si="54"/>
        <v>0</v>
      </c>
      <c r="H183" s="4">
        <f t="shared" si="55"/>
        <v>0</v>
      </c>
      <c r="I183" s="4">
        <f t="shared" si="56"/>
        <v>0</v>
      </c>
      <c r="J183" s="4">
        <f t="shared" si="57"/>
        <v>0</v>
      </c>
      <c r="K183" s="11"/>
      <c r="L183" s="65"/>
      <c r="N183" s="65"/>
      <c r="Y183" s="11"/>
      <c r="Z183" s="55"/>
      <c r="AB183" s="11"/>
      <c r="AC183" s="11"/>
      <c r="AD183" s="11"/>
      <c r="AE183" s="11"/>
      <c r="AF183" s="11"/>
      <c r="AG183" s="11"/>
      <c r="AH183" s="11"/>
    </row>
    <row r="184" spans="5:34" ht="12.75" customHeight="1">
      <c r="E184" s="21" t="s">
        <v>34</v>
      </c>
      <c r="G184" s="4">
        <f t="shared" si="54"/>
        <v>0</v>
      </c>
      <c r="H184" s="4">
        <f t="shared" si="55"/>
        <v>0</v>
      </c>
      <c r="I184" s="4">
        <f t="shared" si="56"/>
        <v>0</v>
      </c>
      <c r="J184" s="4">
        <f t="shared" si="57"/>
        <v>0</v>
      </c>
      <c r="K184" s="11"/>
      <c r="L184" s="65"/>
      <c r="N184" s="65"/>
      <c r="Y184" s="11"/>
      <c r="Z184" s="55"/>
      <c r="AB184" s="11"/>
      <c r="AC184" s="11"/>
      <c r="AD184" s="11"/>
      <c r="AE184" s="11"/>
      <c r="AF184" s="11"/>
      <c r="AG184" s="11"/>
      <c r="AH184" s="11"/>
    </row>
    <row r="185" spans="5:34" ht="12.75" customHeight="1">
      <c r="G185" s="4">
        <f t="shared" si="54"/>
        <v>0</v>
      </c>
      <c r="H185" s="4">
        <f t="shared" si="55"/>
        <v>0</v>
      </c>
      <c r="I185" s="4">
        <f t="shared" si="56"/>
        <v>0</v>
      </c>
      <c r="J185" s="4">
        <f t="shared" si="57"/>
        <v>0</v>
      </c>
      <c r="K185" s="11"/>
      <c r="L185" s="65"/>
      <c r="N185" s="65"/>
      <c r="Y185" s="11"/>
      <c r="Z185" s="55"/>
      <c r="AB185" s="11"/>
      <c r="AC185" s="11"/>
      <c r="AD185" s="11"/>
      <c r="AE185" s="11"/>
      <c r="AF185" s="11"/>
      <c r="AG185" s="11"/>
      <c r="AH185" s="11"/>
    </row>
    <row r="186" spans="5:34" ht="12.75" customHeight="1">
      <c r="E186" s="21" t="s">
        <v>34</v>
      </c>
      <c r="G186" s="4">
        <f t="shared" si="54"/>
        <v>0</v>
      </c>
      <c r="H186" s="4">
        <f t="shared" si="55"/>
        <v>0</v>
      </c>
      <c r="I186" s="4">
        <f t="shared" si="56"/>
        <v>0</v>
      </c>
      <c r="J186" s="4">
        <f t="shared" si="57"/>
        <v>0</v>
      </c>
      <c r="K186" s="11"/>
      <c r="L186" s="65"/>
      <c r="N186" s="65"/>
      <c r="Y186" s="11"/>
      <c r="Z186" s="55"/>
      <c r="AB186" s="11"/>
      <c r="AC186" s="11"/>
      <c r="AD186" s="11"/>
      <c r="AE186" s="11"/>
      <c r="AF186" s="11"/>
      <c r="AG186" s="11"/>
      <c r="AH186" s="11"/>
    </row>
    <row r="187" spans="5:34" ht="12.75" customHeight="1">
      <c r="E187" s="21" t="s">
        <v>34</v>
      </c>
      <c r="G187" s="4">
        <f t="shared" si="54"/>
        <v>0</v>
      </c>
      <c r="H187" s="4">
        <f t="shared" si="55"/>
        <v>0</v>
      </c>
      <c r="I187" s="4">
        <f t="shared" si="56"/>
        <v>0</v>
      </c>
      <c r="J187" s="4">
        <f t="shared" si="57"/>
        <v>0</v>
      </c>
      <c r="K187" s="11"/>
      <c r="L187" s="65"/>
      <c r="N187" s="65"/>
      <c r="Y187" s="11"/>
      <c r="Z187" s="55"/>
      <c r="AB187" s="11"/>
      <c r="AC187" s="11"/>
      <c r="AD187" s="11"/>
      <c r="AE187" s="11"/>
      <c r="AF187" s="11"/>
      <c r="AG187" s="11"/>
      <c r="AH187" s="11"/>
    </row>
    <row r="188" spans="5:34" ht="12.75" customHeight="1">
      <c r="E188" s="21" t="s">
        <v>34</v>
      </c>
      <c r="G188" s="4">
        <f t="shared" si="54"/>
        <v>0</v>
      </c>
      <c r="H188" s="4">
        <f t="shared" si="55"/>
        <v>0</v>
      </c>
      <c r="I188" s="4">
        <f t="shared" si="56"/>
        <v>0</v>
      </c>
      <c r="J188" s="4">
        <f t="shared" si="57"/>
        <v>0</v>
      </c>
      <c r="K188" s="11"/>
      <c r="L188" s="65"/>
      <c r="N188" s="65"/>
      <c r="Y188" s="11"/>
      <c r="Z188" s="55"/>
      <c r="AB188" s="11"/>
      <c r="AC188" s="11"/>
      <c r="AD188" s="11"/>
      <c r="AE188" s="11"/>
      <c r="AF188" s="11"/>
      <c r="AG188" s="11"/>
      <c r="AH188" s="11"/>
    </row>
    <row r="189" spans="5:34" ht="12.75" customHeight="1">
      <c r="E189" s="21" t="s">
        <v>34</v>
      </c>
      <c r="G189" s="4">
        <f t="shared" si="54"/>
        <v>0</v>
      </c>
      <c r="H189" s="4">
        <f t="shared" si="55"/>
        <v>0</v>
      </c>
      <c r="I189" s="4">
        <f t="shared" si="56"/>
        <v>0</v>
      </c>
      <c r="J189" s="4">
        <f t="shared" si="57"/>
        <v>0</v>
      </c>
      <c r="K189" s="11"/>
      <c r="L189" s="65"/>
      <c r="N189" s="65"/>
      <c r="Y189" s="11"/>
      <c r="Z189" s="55"/>
      <c r="AB189" s="11"/>
      <c r="AC189" s="11"/>
      <c r="AD189" s="11"/>
      <c r="AE189" s="11"/>
      <c r="AF189" s="11"/>
      <c r="AG189" s="11"/>
      <c r="AH189" s="11"/>
    </row>
    <row r="190" spans="5:34" ht="12.75" customHeight="1">
      <c r="E190" s="21" t="s">
        <v>34</v>
      </c>
      <c r="G190" s="4">
        <f t="shared" si="54"/>
        <v>0</v>
      </c>
      <c r="H190" s="4">
        <f t="shared" si="55"/>
        <v>0</v>
      </c>
      <c r="I190" s="4">
        <f t="shared" si="56"/>
        <v>0</v>
      </c>
      <c r="J190" s="4">
        <f t="shared" si="57"/>
        <v>0</v>
      </c>
      <c r="K190" s="11"/>
      <c r="L190" s="65"/>
      <c r="N190" s="65"/>
      <c r="Y190" s="11"/>
      <c r="Z190" s="55"/>
      <c r="AB190" s="11"/>
      <c r="AC190" s="11"/>
      <c r="AD190" s="11"/>
      <c r="AE190" s="11"/>
      <c r="AF190" s="11"/>
      <c r="AG190" s="11"/>
      <c r="AH190" s="11"/>
    </row>
    <row r="191" spans="5:34" ht="12.75" customHeight="1">
      <c r="E191" s="21" t="s">
        <v>34</v>
      </c>
      <c r="G191" s="4">
        <f t="shared" si="54"/>
        <v>0</v>
      </c>
      <c r="H191" s="4">
        <f t="shared" si="55"/>
        <v>0</v>
      </c>
      <c r="I191" s="4">
        <f t="shared" si="56"/>
        <v>0</v>
      </c>
      <c r="J191" s="4">
        <f t="shared" si="57"/>
        <v>0</v>
      </c>
      <c r="K191" s="11"/>
      <c r="L191" s="65"/>
      <c r="N191" s="65"/>
      <c r="Y191" s="11"/>
      <c r="Z191" s="55"/>
      <c r="AB191" s="11"/>
      <c r="AC191" s="11"/>
      <c r="AD191" s="11"/>
      <c r="AE191" s="11"/>
      <c r="AF191" s="11"/>
      <c r="AG191" s="11"/>
      <c r="AH191" s="11"/>
    </row>
    <row r="192" spans="5:34" ht="12.75" customHeight="1">
      <c r="E192" s="21" t="s">
        <v>34</v>
      </c>
      <c r="G192" s="4">
        <f t="shared" si="54"/>
        <v>0</v>
      </c>
      <c r="H192" s="4">
        <f t="shared" si="55"/>
        <v>0</v>
      </c>
      <c r="I192" s="4">
        <f t="shared" si="56"/>
        <v>0</v>
      </c>
      <c r="J192" s="4">
        <f t="shared" si="57"/>
        <v>0</v>
      </c>
      <c r="K192" s="11"/>
      <c r="L192" s="65"/>
      <c r="N192" s="65"/>
      <c r="Y192" s="11"/>
      <c r="Z192" s="55"/>
      <c r="AB192" s="11"/>
      <c r="AC192" s="11"/>
      <c r="AD192" s="11"/>
      <c r="AE192" s="11"/>
      <c r="AF192" s="11"/>
      <c r="AG192" s="11"/>
      <c r="AH192" s="11"/>
    </row>
    <row r="193" spans="5:34" ht="12.75" customHeight="1">
      <c r="E193" s="21" t="s">
        <v>34</v>
      </c>
      <c r="G193" s="4">
        <f t="shared" si="54"/>
        <v>0</v>
      </c>
      <c r="H193" s="4">
        <f t="shared" si="55"/>
        <v>0</v>
      </c>
      <c r="I193" s="4">
        <f t="shared" si="56"/>
        <v>0</v>
      </c>
      <c r="J193" s="4">
        <f t="shared" si="57"/>
        <v>0</v>
      </c>
      <c r="K193" s="11"/>
      <c r="L193" s="65"/>
      <c r="N193" s="65"/>
      <c r="Y193" s="11"/>
      <c r="Z193" s="55"/>
      <c r="AB193" s="11"/>
      <c r="AC193" s="11"/>
      <c r="AD193" s="11"/>
      <c r="AE193" s="11"/>
      <c r="AF193" s="11"/>
      <c r="AG193" s="11"/>
      <c r="AH193" s="11"/>
    </row>
    <row r="194" spans="5:34" ht="12.75" customHeight="1">
      <c r="E194" s="21" t="s">
        <v>34</v>
      </c>
      <c r="G194" s="4">
        <f t="shared" ref="G194:G257" si="58">IF(F194="",0,1)</f>
        <v>0</v>
      </c>
      <c r="H194" s="4">
        <f t="shared" ref="H194:H257" si="59">IF(D194="",0,IF(D194&gt;F194,1,0))</f>
        <v>0</v>
      </c>
      <c r="I194" s="4">
        <f t="shared" ref="I194:I257" si="60">IF(D194="",0,IF(D194&lt;F194,1,0))</f>
        <v>0</v>
      </c>
      <c r="J194" s="4">
        <f t="shared" ref="J194:J257" si="61">IF(D194="",0,IF(D194=F194,1,0))</f>
        <v>0</v>
      </c>
      <c r="K194" s="11"/>
      <c r="L194" s="65"/>
      <c r="N194" s="65"/>
      <c r="Y194" s="11"/>
      <c r="Z194" s="55"/>
      <c r="AB194" s="11"/>
      <c r="AC194" s="11"/>
      <c r="AD194" s="11"/>
      <c r="AE194" s="11"/>
      <c r="AF194" s="11"/>
      <c r="AG194" s="11"/>
      <c r="AH194" s="11"/>
    </row>
    <row r="195" spans="5:34" ht="12.75" customHeight="1">
      <c r="E195" s="21" t="s">
        <v>34</v>
      </c>
      <c r="G195" s="4">
        <f t="shared" si="58"/>
        <v>0</v>
      </c>
      <c r="H195" s="4">
        <f t="shared" si="59"/>
        <v>0</v>
      </c>
      <c r="I195" s="4">
        <f t="shared" si="60"/>
        <v>0</v>
      </c>
      <c r="J195" s="4">
        <f t="shared" si="61"/>
        <v>0</v>
      </c>
      <c r="K195" s="11"/>
      <c r="L195" s="65"/>
      <c r="N195" s="65"/>
      <c r="Y195" s="11"/>
      <c r="Z195" s="55"/>
      <c r="AB195" s="11"/>
      <c r="AC195" s="11"/>
      <c r="AD195" s="11"/>
      <c r="AE195" s="11"/>
      <c r="AF195" s="11"/>
      <c r="AG195" s="11"/>
      <c r="AH195" s="11"/>
    </row>
    <row r="196" spans="5:34" ht="12.75" customHeight="1">
      <c r="E196" s="21" t="s">
        <v>34</v>
      </c>
      <c r="G196" s="4">
        <f t="shared" si="58"/>
        <v>0</v>
      </c>
      <c r="H196" s="4">
        <f t="shared" si="59"/>
        <v>0</v>
      </c>
      <c r="I196" s="4">
        <f t="shared" si="60"/>
        <v>0</v>
      </c>
      <c r="J196" s="4">
        <f t="shared" si="61"/>
        <v>0</v>
      </c>
      <c r="K196" s="11"/>
      <c r="L196" s="65"/>
      <c r="N196" s="65"/>
      <c r="Y196" s="11"/>
      <c r="Z196" s="55"/>
      <c r="AB196" s="11"/>
      <c r="AC196" s="11"/>
      <c r="AD196" s="11"/>
      <c r="AE196" s="11"/>
      <c r="AF196" s="11"/>
      <c r="AG196" s="11"/>
      <c r="AH196" s="11"/>
    </row>
    <row r="197" spans="5:34" ht="12.75" customHeight="1">
      <c r="G197" s="4">
        <f t="shared" si="58"/>
        <v>0</v>
      </c>
      <c r="H197" s="4">
        <f t="shared" si="59"/>
        <v>0</v>
      </c>
      <c r="I197" s="4">
        <f t="shared" si="60"/>
        <v>0</v>
      </c>
      <c r="J197" s="4">
        <f t="shared" si="61"/>
        <v>0</v>
      </c>
      <c r="K197" s="11"/>
      <c r="L197" s="65"/>
      <c r="N197" s="65"/>
      <c r="Y197" s="11"/>
      <c r="Z197" s="55"/>
      <c r="AB197" s="11"/>
      <c r="AC197" s="11"/>
      <c r="AD197" s="11"/>
      <c r="AE197" s="11"/>
      <c r="AF197" s="11"/>
      <c r="AG197" s="11"/>
      <c r="AH197" s="11"/>
    </row>
    <row r="198" spans="5:34" ht="12.75" customHeight="1">
      <c r="E198" s="21" t="s">
        <v>34</v>
      </c>
      <c r="G198" s="4">
        <f t="shared" si="58"/>
        <v>0</v>
      </c>
      <c r="H198" s="4">
        <f t="shared" si="59"/>
        <v>0</v>
      </c>
      <c r="I198" s="4">
        <f t="shared" si="60"/>
        <v>0</v>
      </c>
      <c r="J198" s="4">
        <f t="shared" si="61"/>
        <v>0</v>
      </c>
      <c r="K198" s="11"/>
      <c r="L198" s="65"/>
      <c r="N198" s="65"/>
      <c r="Y198" s="11"/>
      <c r="Z198" s="55"/>
      <c r="AB198" s="11"/>
      <c r="AC198" s="11"/>
      <c r="AD198" s="11"/>
      <c r="AE198" s="11"/>
      <c r="AF198" s="11"/>
      <c r="AG198" s="11"/>
      <c r="AH198" s="11"/>
    </row>
    <row r="199" spans="5:34" ht="12.75" customHeight="1">
      <c r="E199" s="21" t="s">
        <v>34</v>
      </c>
      <c r="G199" s="4">
        <f t="shared" si="58"/>
        <v>0</v>
      </c>
      <c r="H199" s="4">
        <f t="shared" si="59"/>
        <v>0</v>
      </c>
      <c r="I199" s="4">
        <f t="shared" si="60"/>
        <v>0</v>
      </c>
      <c r="J199" s="4">
        <f t="shared" si="61"/>
        <v>0</v>
      </c>
      <c r="K199" s="11"/>
      <c r="L199" s="65"/>
      <c r="N199" s="65"/>
      <c r="Y199" s="11"/>
      <c r="Z199" s="55"/>
      <c r="AB199" s="11"/>
      <c r="AC199" s="11"/>
      <c r="AD199" s="11"/>
      <c r="AE199" s="11"/>
      <c r="AF199" s="11"/>
      <c r="AG199" s="11"/>
      <c r="AH199" s="11"/>
    </row>
    <row r="200" spans="5:34" ht="12.75" customHeight="1">
      <c r="E200" s="21" t="s">
        <v>34</v>
      </c>
      <c r="G200" s="4">
        <f t="shared" si="58"/>
        <v>0</v>
      </c>
      <c r="H200" s="4">
        <f t="shared" si="59"/>
        <v>0</v>
      </c>
      <c r="I200" s="4">
        <f t="shared" si="60"/>
        <v>0</v>
      </c>
      <c r="J200" s="4">
        <f t="shared" si="61"/>
        <v>0</v>
      </c>
      <c r="K200" s="11"/>
      <c r="L200" s="65"/>
      <c r="N200" s="65"/>
      <c r="Y200" s="11"/>
      <c r="Z200" s="55"/>
      <c r="AB200" s="11"/>
      <c r="AC200" s="11"/>
      <c r="AD200" s="11"/>
      <c r="AE200" s="11"/>
      <c r="AF200" s="11"/>
      <c r="AG200" s="11"/>
      <c r="AH200" s="11"/>
    </row>
    <row r="201" spans="5:34" ht="12.75" customHeight="1">
      <c r="E201" s="21" t="s">
        <v>34</v>
      </c>
      <c r="G201" s="4">
        <f t="shared" si="58"/>
        <v>0</v>
      </c>
      <c r="H201" s="4">
        <f t="shared" si="59"/>
        <v>0</v>
      </c>
      <c r="I201" s="4">
        <f t="shared" si="60"/>
        <v>0</v>
      </c>
      <c r="J201" s="4">
        <f t="shared" si="61"/>
        <v>0</v>
      </c>
      <c r="K201" s="11"/>
      <c r="L201" s="65"/>
      <c r="N201" s="65"/>
      <c r="Y201" s="11"/>
      <c r="Z201" s="55"/>
      <c r="AB201" s="11"/>
      <c r="AC201" s="11"/>
      <c r="AD201" s="11"/>
      <c r="AE201" s="11"/>
      <c r="AF201" s="11"/>
      <c r="AG201" s="11"/>
      <c r="AH201" s="11"/>
    </row>
    <row r="202" spans="5:34" ht="12.75" customHeight="1">
      <c r="E202" s="21" t="s">
        <v>34</v>
      </c>
      <c r="G202" s="4">
        <f t="shared" si="58"/>
        <v>0</v>
      </c>
      <c r="H202" s="4">
        <f t="shared" si="59"/>
        <v>0</v>
      </c>
      <c r="I202" s="4">
        <f t="shared" si="60"/>
        <v>0</v>
      </c>
      <c r="J202" s="4">
        <f t="shared" si="61"/>
        <v>0</v>
      </c>
      <c r="K202" s="11"/>
      <c r="L202" s="65"/>
      <c r="N202" s="65"/>
      <c r="Y202" s="11"/>
      <c r="Z202" s="55"/>
      <c r="AB202" s="11"/>
      <c r="AC202" s="11"/>
      <c r="AD202" s="11"/>
      <c r="AE202" s="11"/>
      <c r="AF202" s="11"/>
      <c r="AG202" s="11"/>
      <c r="AH202" s="11"/>
    </row>
    <row r="203" spans="5:34" ht="12.75" customHeight="1">
      <c r="E203" s="21" t="s">
        <v>34</v>
      </c>
      <c r="G203" s="4">
        <f t="shared" si="58"/>
        <v>0</v>
      </c>
      <c r="H203" s="4">
        <f t="shared" si="59"/>
        <v>0</v>
      </c>
      <c r="I203" s="4">
        <f t="shared" si="60"/>
        <v>0</v>
      </c>
      <c r="J203" s="4">
        <f t="shared" si="61"/>
        <v>0</v>
      </c>
      <c r="K203" s="11"/>
      <c r="L203" s="65"/>
      <c r="N203" s="65"/>
      <c r="Y203" s="11"/>
      <c r="Z203" s="55"/>
      <c r="AB203" s="11"/>
      <c r="AC203" s="11"/>
      <c r="AD203" s="11"/>
      <c r="AE203" s="11"/>
      <c r="AF203" s="11"/>
      <c r="AG203" s="11"/>
      <c r="AH203" s="11"/>
    </row>
    <row r="204" spans="5:34" ht="12.75" customHeight="1">
      <c r="E204" s="21" t="s">
        <v>34</v>
      </c>
      <c r="G204" s="4">
        <f t="shared" si="58"/>
        <v>0</v>
      </c>
      <c r="H204" s="4">
        <f t="shared" si="59"/>
        <v>0</v>
      </c>
      <c r="I204" s="4">
        <f t="shared" si="60"/>
        <v>0</v>
      </c>
      <c r="J204" s="4">
        <f t="shared" si="61"/>
        <v>0</v>
      </c>
      <c r="K204" s="11"/>
      <c r="L204" s="65"/>
      <c r="N204" s="65"/>
      <c r="Y204" s="11"/>
      <c r="Z204" s="55"/>
      <c r="AB204" s="11"/>
      <c r="AC204" s="11"/>
      <c r="AD204" s="11"/>
      <c r="AE204" s="11"/>
      <c r="AF204" s="11"/>
      <c r="AG204" s="11"/>
      <c r="AH204" s="11"/>
    </row>
    <row r="205" spans="5:34" ht="12.75" customHeight="1">
      <c r="E205" s="21" t="s">
        <v>34</v>
      </c>
      <c r="G205" s="4">
        <f t="shared" si="58"/>
        <v>0</v>
      </c>
      <c r="H205" s="4">
        <f t="shared" si="59"/>
        <v>0</v>
      </c>
      <c r="I205" s="4">
        <f t="shared" si="60"/>
        <v>0</v>
      </c>
      <c r="J205" s="4">
        <f t="shared" si="61"/>
        <v>0</v>
      </c>
      <c r="K205" s="11"/>
      <c r="L205" s="65"/>
      <c r="N205" s="65"/>
      <c r="Y205" s="11"/>
      <c r="Z205" s="55"/>
      <c r="AB205" s="11"/>
      <c r="AC205" s="11"/>
      <c r="AD205" s="11"/>
      <c r="AE205" s="11"/>
      <c r="AF205" s="11"/>
      <c r="AG205" s="11"/>
      <c r="AH205" s="11"/>
    </row>
    <row r="206" spans="5:34" ht="12.75" customHeight="1">
      <c r="E206" s="21" t="s">
        <v>34</v>
      </c>
      <c r="G206" s="4">
        <f t="shared" si="58"/>
        <v>0</v>
      </c>
      <c r="H206" s="4">
        <f t="shared" si="59"/>
        <v>0</v>
      </c>
      <c r="I206" s="4">
        <f t="shared" si="60"/>
        <v>0</v>
      </c>
      <c r="J206" s="4">
        <f t="shared" si="61"/>
        <v>0</v>
      </c>
      <c r="K206" s="11"/>
      <c r="L206" s="65"/>
      <c r="N206" s="65"/>
      <c r="Y206" s="11"/>
      <c r="Z206" s="55"/>
      <c r="AB206" s="11"/>
      <c r="AC206" s="11"/>
      <c r="AD206" s="11"/>
      <c r="AE206" s="11"/>
      <c r="AF206" s="11"/>
      <c r="AG206" s="11"/>
      <c r="AH206" s="11"/>
    </row>
    <row r="207" spans="5:34" ht="12.75" customHeight="1">
      <c r="G207" s="4">
        <f t="shared" si="58"/>
        <v>0</v>
      </c>
      <c r="H207" s="4">
        <f t="shared" si="59"/>
        <v>0</v>
      </c>
      <c r="I207" s="4">
        <f t="shared" si="60"/>
        <v>0</v>
      </c>
      <c r="J207" s="4">
        <f t="shared" si="61"/>
        <v>0</v>
      </c>
      <c r="K207" s="11"/>
      <c r="L207" s="65"/>
      <c r="N207" s="65"/>
      <c r="Y207" s="11"/>
      <c r="Z207" s="55"/>
      <c r="AB207" s="11"/>
      <c r="AC207" s="11"/>
      <c r="AD207" s="11"/>
      <c r="AE207" s="11"/>
      <c r="AF207" s="11"/>
      <c r="AG207" s="11"/>
      <c r="AH207" s="11"/>
    </row>
    <row r="208" spans="5:34" ht="12.75" customHeight="1">
      <c r="E208" s="21" t="s">
        <v>34</v>
      </c>
      <c r="G208" s="4">
        <f t="shared" si="58"/>
        <v>0</v>
      </c>
      <c r="H208" s="4">
        <f t="shared" si="59"/>
        <v>0</v>
      </c>
      <c r="I208" s="4">
        <f t="shared" si="60"/>
        <v>0</v>
      </c>
      <c r="J208" s="4">
        <f t="shared" si="61"/>
        <v>0</v>
      </c>
      <c r="K208" s="11"/>
      <c r="L208" s="65"/>
      <c r="N208" s="65"/>
      <c r="Y208" s="11"/>
      <c r="Z208" s="55"/>
      <c r="AB208" s="11"/>
      <c r="AC208" s="11"/>
      <c r="AD208" s="11"/>
      <c r="AE208" s="11"/>
      <c r="AF208" s="11"/>
      <c r="AG208" s="11"/>
      <c r="AH208" s="11"/>
    </row>
    <row r="209" spans="5:34" ht="12.75" customHeight="1">
      <c r="E209" s="21" t="s">
        <v>34</v>
      </c>
      <c r="G209" s="4">
        <f t="shared" si="58"/>
        <v>0</v>
      </c>
      <c r="H209" s="4">
        <f t="shared" si="59"/>
        <v>0</v>
      </c>
      <c r="I209" s="4">
        <f t="shared" si="60"/>
        <v>0</v>
      </c>
      <c r="J209" s="4">
        <f t="shared" si="61"/>
        <v>0</v>
      </c>
      <c r="K209" s="11"/>
      <c r="L209" s="65"/>
      <c r="N209" s="65"/>
      <c r="Y209" s="11"/>
      <c r="Z209" s="55"/>
      <c r="AB209" s="11"/>
      <c r="AC209" s="11"/>
      <c r="AD209" s="11"/>
      <c r="AE209" s="11"/>
      <c r="AF209" s="11"/>
      <c r="AG209" s="11"/>
      <c r="AH209" s="11"/>
    </row>
    <row r="210" spans="5:34" ht="12.75" customHeight="1">
      <c r="E210" s="21" t="s">
        <v>34</v>
      </c>
      <c r="G210" s="4">
        <f t="shared" si="58"/>
        <v>0</v>
      </c>
      <c r="H210" s="4">
        <f t="shared" si="59"/>
        <v>0</v>
      </c>
      <c r="I210" s="4">
        <f t="shared" si="60"/>
        <v>0</v>
      </c>
      <c r="J210" s="4">
        <f t="shared" si="61"/>
        <v>0</v>
      </c>
      <c r="K210" s="11"/>
      <c r="L210" s="65"/>
      <c r="N210" s="65"/>
      <c r="Y210" s="11"/>
      <c r="Z210" s="55"/>
      <c r="AB210" s="11"/>
      <c r="AC210" s="11"/>
      <c r="AD210" s="11"/>
      <c r="AE210" s="11"/>
      <c r="AF210" s="11"/>
      <c r="AG210" s="11"/>
      <c r="AH210" s="11"/>
    </row>
    <row r="211" spans="5:34" ht="12.75" customHeight="1">
      <c r="E211" s="21" t="s">
        <v>34</v>
      </c>
      <c r="G211" s="4">
        <f t="shared" si="58"/>
        <v>0</v>
      </c>
      <c r="H211" s="4">
        <f t="shared" si="59"/>
        <v>0</v>
      </c>
      <c r="I211" s="4">
        <f t="shared" si="60"/>
        <v>0</v>
      </c>
      <c r="J211" s="4">
        <f t="shared" si="61"/>
        <v>0</v>
      </c>
      <c r="K211" s="11"/>
      <c r="L211" s="65"/>
      <c r="N211" s="65"/>
      <c r="Y211" s="11"/>
      <c r="Z211" s="55"/>
      <c r="AB211" s="11"/>
      <c r="AC211" s="11"/>
      <c r="AD211" s="11"/>
      <c r="AE211" s="11"/>
      <c r="AF211" s="11"/>
      <c r="AG211" s="11"/>
      <c r="AH211" s="11"/>
    </row>
    <row r="212" spans="5:34" ht="12.75" customHeight="1">
      <c r="E212" s="21" t="s">
        <v>34</v>
      </c>
      <c r="G212" s="4">
        <f t="shared" si="58"/>
        <v>0</v>
      </c>
      <c r="H212" s="4">
        <f t="shared" si="59"/>
        <v>0</v>
      </c>
      <c r="I212" s="4">
        <f t="shared" si="60"/>
        <v>0</v>
      </c>
      <c r="J212" s="4">
        <f t="shared" si="61"/>
        <v>0</v>
      </c>
      <c r="K212" s="11"/>
      <c r="L212" s="65"/>
      <c r="N212" s="65"/>
      <c r="Y212" s="11"/>
      <c r="Z212" s="55"/>
      <c r="AB212" s="11"/>
      <c r="AC212" s="11"/>
      <c r="AD212" s="11"/>
      <c r="AE212" s="11"/>
      <c r="AF212" s="11"/>
      <c r="AG212" s="11"/>
      <c r="AH212" s="11"/>
    </row>
    <row r="213" spans="5:34" ht="12.75" customHeight="1">
      <c r="E213" s="21" t="s">
        <v>34</v>
      </c>
      <c r="G213" s="4">
        <f t="shared" si="58"/>
        <v>0</v>
      </c>
      <c r="H213" s="4">
        <f t="shared" si="59"/>
        <v>0</v>
      </c>
      <c r="I213" s="4">
        <f t="shared" si="60"/>
        <v>0</v>
      </c>
      <c r="J213" s="4">
        <f t="shared" si="61"/>
        <v>0</v>
      </c>
      <c r="K213" s="11"/>
      <c r="L213" s="65"/>
      <c r="N213" s="65"/>
      <c r="Y213" s="11"/>
      <c r="Z213" s="55"/>
      <c r="AB213" s="11"/>
      <c r="AC213" s="11"/>
      <c r="AD213" s="11"/>
      <c r="AE213" s="11"/>
      <c r="AF213" s="11"/>
      <c r="AG213" s="11"/>
      <c r="AH213" s="11"/>
    </row>
    <row r="214" spans="5:34" ht="12.75" customHeight="1">
      <c r="E214" s="21" t="s">
        <v>34</v>
      </c>
      <c r="G214" s="4">
        <f t="shared" si="58"/>
        <v>0</v>
      </c>
      <c r="H214" s="4">
        <f t="shared" si="59"/>
        <v>0</v>
      </c>
      <c r="I214" s="4">
        <f t="shared" si="60"/>
        <v>0</v>
      </c>
      <c r="J214" s="4">
        <f t="shared" si="61"/>
        <v>0</v>
      </c>
      <c r="K214" s="11"/>
      <c r="L214" s="65"/>
      <c r="N214" s="65"/>
      <c r="Y214" s="11"/>
      <c r="Z214" s="55"/>
      <c r="AB214" s="11"/>
      <c r="AC214" s="11"/>
      <c r="AD214" s="11"/>
      <c r="AE214" s="11"/>
      <c r="AF214" s="11"/>
      <c r="AG214" s="11"/>
      <c r="AH214" s="11"/>
    </row>
    <row r="215" spans="5:34" ht="12.75" customHeight="1">
      <c r="E215" s="21" t="s">
        <v>34</v>
      </c>
      <c r="G215" s="4">
        <f t="shared" si="58"/>
        <v>0</v>
      </c>
      <c r="H215" s="4">
        <f t="shared" si="59"/>
        <v>0</v>
      </c>
      <c r="I215" s="4">
        <f t="shared" si="60"/>
        <v>0</v>
      </c>
      <c r="J215" s="4">
        <f t="shared" si="61"/>
        <v>0</v>
      </c>
      <c r="K215" s="11"/>
      <c r="L215" s="65"/>
      <c r="N215" s="65"/>
      <c r="Y215" s="11"/>
      <c r="Z215" s="55"/>
      <c r="AB215" s="11"/>
      <c r="AC215" s="11"/>
      <c r="AD215" s="11"/>
      <c r="AE215" s="11"/>
      <c r="AF215" s="11"/>
      <c r="AG215" s="11"/>
      <c r="AH215" s="11"/>
    </row>
    <row r="216" spans="5:34" ht="12.75" customHeight="1">
      <c r="E216" s="21" t="s">
        <v>34</v>
      </c>
      <c r="G216" s="4">
        <f t="shared" si="58"/>
        <v>0</v>
      </c>
      <c r="H216" s="4">
        <f t="shared" si="59"/>
        <v>0</v>
      </c>
      <c r="I216" s="4">
        <f t="shared" si="60"/>
        <v>0</v>
      </c>
      <c r="J216" s="4">
        <f t="shared" si="61"/>
        <v>0</v>
      </c>
      <c r="K216" s="11"/>
      <c r="L216" s="65"/>
      <c r="N216" s="65"/>
      <c r="Y216" s="11"/>
      <c r="Z216" s="55"/>
      <c r="AB216" s="11"/>
      <c r="AC216" s="11"/>
      <c r="AD216" s="11"/>
      <c r="AE216" s="11"/>
      <c r="AF216" s="11"/>
      <c r="AG216" s="11"/>
      <c r="AH216" s="11"/>
    </row>
    <row r="217" spans="5:34" ht="12.75" customHeight="1">
      <c r="G217" s="4">
        <f t="shared" si="58"/>
        <v>0</v>
      </c>
      <c r="H217" s="4">
        <f t="shared" si="59"/>
        <v>0</v>
      </c>
      <c r="I217" s="4">
        <f t="shared" si="60"/>
        <v>0</v>
      </c>
      <c r="J217" s="4">
        <f t="shared" si="61"/>
        <v>0</v>
      </c>
      <c r="K217" s="11"/>
      <c r="L217" s="65"/>
      <c r="N217" s="65"/>
      <c r="Y217" s="11"/>
      <c r="Z217" s="55"/>
      <c r="AB217" s="11"/>
      <c r="AC217" s="11"/>
      <c r="AD217" s="11"/>
      <c r="AE217" s="11"/>
      <c r="AF217" s="11"/>
      <c r="AG217" s="11"/>
      <c r="AH217" s="11"/>
    </row>
    <row r="218" spans="5:34" ht="12.75" customHeight="1">
      <c r="E218" s="21" t="s">
        <v>34</v>
      </c>
      <c r="G218" s="4">
        <f t="shared" si="58"/>
        <v>0</v>
      </c>
      <c r="H218" s="4">
        <f t="shared" si="59"/>
        <v>0</v>
      </c>
      <c r="I218" s="4">
        <f t="shared" si="60"/>
        <v>0</v>
      </c>
      <c r="J218" s="4">
        <f t="shared" si="61"/>
        <v>0</v>
      </c>
      <c r="K218" s="11"/>
      <c r="L218" s="65"/>
      <c r="N218" s="65"/>
      <c r="Y218" s="11"/>
      <c r="Z218" s="55"/>
      <c r="AB218" s="11"/>
      <c r="AC218" s="11"/>
      <c r="AD218" s="11"/>
      <c r="AE218" s="11"/>
      <c r="AF218" s="11"/>
      <c r="AG218" s="11"/>
      <c r="AH218" s="11"/>
    </row>
    <row r="219" spans="5:34" ht="12.75" customHeight="1">
      <c r="E219" s="21" t="s">
        <v>34</v>
      </c>
      <c r="G219" s="4">
        <f t="shared" si="58"/>
        <v>0</v>
      </c>
      <c r="H219" s="4">
        <f t="shared" si="59"/>
        <v>0</v>
      </c>
      <c r="I219" s="4">
        <f t="shared" si="60"/>
        <v>0</v>
      </c>
      <c r="J219" s="4">
        <f t="shared" si="61"/>
        <v>0</v>
      </c>
      <c r="K219" s="11"/>
      <c r="L219" s="65"/>
      <c r="N219" s="65"/>
      <c r="Y219" s="11"/>
      <c r="Z219" s="55"/>
      <c r="AB219" s="11"/>
      <c r="AC219" s="11"/>
      <c r="AD219" s="11"/>
      <c r="AE219" s="11"/>
      <c r="AF219" s="11"/>
      <c r="AG219" s="11"/>
      <c r="AH219" s="11"/>
    </row>
    <row r="220" spans="5:34" ht="12.75" customHeight="1">
      <c r="E220" s="21" t="s">
        <v>34</v>
      </c>
      <c r="G220" s="4">
        <f t="shared" si="58"/>
        <v>0</v>
      </c>
      <c r="H220" s="4">
        <f t="shared" si="59"/>
        <v>0</v>
      </c>
      <c r="I220" s="4">
        <f t="shared" si="60"/>
        <v>0</v>
      </c>
      <c r="J220" s="4">
        <f t="shared" si="61"/>
        <v>0</v>
      </c>
      <c r="K220" s="11"/>
      <c r="L220" s="65"/>
      <c r="N220" s="65"/>
      <c r="Y220" s="11"/>
      <c r="Z220" s="55"/>
      <c r="AB220" s="11"/>
      <c r="AC220" s="11"/>
      <c r="AD220" s="11"/>
      <c r="AE220" s="11"/>
      <c r="AF220" s="11"/>
      <c r="AG220" s="11"/>
      <c r="AH220" s="11"/>
    </row>
    <row r="221" spans="5:34" ht="12.75" customHeight="1">
      <c r="E221" s="21" t="s">
        <v>34</v>
      </c>
      <c r="G221" s="4">
        <f t="shared" si="58"/>
        <v>0</v>
      </c>
      <c r="H221" s="4">
        <f t="shared" si="59"/>
        <v>0</v>
      </c>
      <c r="I221" s="4">
        <f t="shared" si="60"/>
        <v>0</v>
      </c>
      <c r="J221" s="4">
        <f t="shared" si="61"/>
        <v>0</v>
      </c>
      <c r="K221" s="11"/>
      <c r="L221" s="65"/>
      <c r="N221" s="65"/>
      <c r="Y221" s="11"/>
      <c r="Z221" s="55"/>
      <c r="AB221" s="11"/>
      <c r="AC221" s="11"/>
      <c r="AD221" s="11"/>
      <c r="AE221" s="11"/>
      <c r="AF221" s="11"/>
      <c r="AG221" s="11"/>
      <c r="AH221" s="11"/>
    </row>
    <row r="222" spans="5:34" ht="12.75" customHeight="1">
      <c r="E222" s="21" t="s">
        <v>34</v>
      </c>
      <c r="G222" s="4">
        <f t="shared" si="58"/>
        <v>0</v>
      </c>
      <c r="H222" s="4">
        <f t="shared" si="59"/>
        <v>0</v>
      </c>
      <c r="I222" s="4">
        <f t="shared" si="60"/>
        <v>0</v>
      </c>
      <c r="J222" s="4">
        <f t="shared" si="61"/>
        <v>0</v>
      </c>
      <c r="K222" s="11"/>
      <c r="L222" s="65"/>
      <c r="N222" s="65"/>
      <c r="Y222" s="11"/>
      <c r="Z222" s="55"/>
      <c r="AB222" s="11"/>
      <c r="AC222" s="11"/>
      <c r="AD222" s="11"/>
      <c r="AE222" s="11"/>
      <c r="AF222" s="11"/>
      <c r="AG222" s="11"/>
      <c r="AH222" s="11"/>
    </row>
    <row r="223" spans="5:34" ht="12.75" customHeight="1">
      <c r="E223" s="21" t="s">
        <v>34</v>
      </c>
      <c r="G223" s="4">
        <f t="shared" si="58"/>
        <v>0</v>
      </c>
      <c r="H223" s="4">
        <f t="shared" si="59"/>
        <v>0</v>
      </c>
      <c r="I223" s="4">
        <f t="shared" si="60"/>
        <v>0</v>
      </c>
      <c r="J223" s="4">
        <f t="shared" si="61"/>
        <v>0</v>
      </c>
      <c r="K223" s="11"/>
      <c r="L223" s="65"/>
      <c r="N223" s="65"/>
      <c r="Y223" s="11"/>
      <c r="Z223" s="55"/>
      <c r="AB223" s="11"/>
      <c r="AC223" s="11"/>
      <c r="AD223" s="11"/>
      <c r="AE223" s="11"/>
      <c r="AF223" s="11"/>
      <c r="AG223" s="11"/>
      <c r="AH223" s="11"/>
    </row>
    <row r="224" spans="5:34" ht="12.75" customHeight="1">
      <c r="E224" s="21" t="s">
        <v>34</v>
      </c>
      <c r="G224" s="4">
        <f t="shared" si="58"/>
        <v>0</v>
      </c>
      <c r="H224" s="4">
        <f t="shared" si="59"/>
        <v>0</v>
      </c>
      <c r="I224" s="4">
        <f t="shared" si="60"/>
        <v>0</v>
      </c>
      <c r="J224" s="4">
        <f t="shared" si="61"/>
        <v>0</v>
      </c>
      <c r="K224" s="11"/>
      <c r="L224" s="65"/>
      <c r="N224" s="65"/>
      <c r="Y224" s="11"/>
      <c r="Z224" s="55"/>
      <c r="AB224" s="11"/>
      <c r="AC224" s="11"/>
      <c r="AD224" s="11"/>
      <c r="AE224" s="11"/>
      <c r="AF224" s="11"/>
      <c r="AG224" s="11"/>
      <c r="AH224" s="11"/>
    </row>
    <row r="225" spans="5:34" ht="12.75" customHeight="1">
      <c r="E225" s="21" t="s">
        <v>34</v>
      </c>
      <c r="G225" s="4">
        <f t="shared" si="58"/>
        <v>0</v>
      </c>
      <c r="H225" s="4">
        <f t="shared" si="59"/>
        <v>0</v>
      </c>
      <c r="I225" s="4">
        <f t="shared" si="60"/>
        <v>0</v>
      </c>
      <c r="J225" s="4">
        <f t="shared" si="61"/>
        <v>0</v>
      </c>
      <c r="K225" s="11"/>
      <c r="L225" s="65"/>
      <c r="N225" s="65"/>
      <c r="Y225" s="11"/>
      <c r="Z225" s="55"/>
      <c r="AB225" s="11"/>
      <c r="AC225" s="11"/>
      <c r="AD225" s="11"/>
      <c r="AE225" s="11"/>
      <c r="AF225" s="11"/>
      <c r="AG225" s="11"/>
      <c r="AH225" s="11"/>
    </row>
    <row r="226" spans="5:34" ht="12.75" customHeight="1">
      <c r="E226" s="21" t="s">
        <v>34</v>
      </c>
      <c r="G226" s="4">
        <f t="shared" si="58"/>
        <v>0</v>
      </c>
      <c r="H226" s="4">
        <f t="shared" si="59"/>
        <v>0</v>
      </c>
      <c r="I226" s="4">
        <f t="shared" si="60"/>
        <v>0</v>
      </c>
      <c r="J226" s="4">
        <f t="shared" si="61"/>
        <v>0</v>
      </c>
      <c r="K226" s="11"/>
      <c r="L226" s="65"/>
      <c r="N226" s="65"/>
      <c r="Y226" s="11"/>
      <c r="Z226" s="55"/>
      <c r="AB226" s="11"/>
      <c r="AC226" s="11"/>
      <c r="AD226" s="11"/>
      <c r="AE226" s="11"/>
      <c r="AF226" s="11"/>
      <c r="AG226" s="11"/>
      <c r="AH226" s="11"/>
    </row>
    <row r="227" spans="5:34" ht="12.75" customHeight="1">
      <c r="E227" s="21" t="s">
        <v>34</v>
      </c>
      <c r="G227" s="4">
        <f t="shared" si="58"/>
        <v>0</v>
      </c>
      <c r="H227" s="4">
        <f t="shared" si="59"/>
        <v>0</v>
      </c>
      <c r="I227" s="4">
        <f t="shared" si="60"/>
        <v>0</v>
      </c>
      <c r="J227" s="4">
        <f t="shared" si="61"/>
        <v>0</v>
      </c>
      <c r="K227" s="11"/>
      <c r="L227" s="65"/>
      <c r="N227" s="65"/>
      <c r="Y227" s="11"/>
      <c r="Z227" s="55"/>
      <c r="AB227" s="11"/>
      <c r="AC227" s="11"/>
      <c r="AD227" s="11"/>
      <c r="AE227" s="11"/>
      <c r="AF227" s="11"/>
      <c r="AG227" s="11"/>
      <c r="AH227" s="11"/>
    </row>
    <row r="228" spans="5:34" ht="12.75" customHeight="1">
      <c r="E228" s="21" t="s">
        <v>34</v>
      </c>
      <c r="G228" s="4">
        <f t="shared" si="58"/>
        <v>0</v>
      </c>
      <c r="H228" s="4">
        <f t="shared" si="59"/>
        <v>0</v>
      </c>
      <c r="I228" s="4">
        <f t="shared" si="60"/>
        <v>0</v>
      </c>
      <c r="J228" s="4">
        <f t="shared" si="61"/>
        <v>0</v>
      </c>
      <c r="K228" s="11"/>
      <c r="L228" s="65"/>
      <c r="N228" s="65"/>
      <c r="Y228" s="11"/>
      <c r="Z228" s="55"/>
      <c r="AB228" s="11"/>
      <c r="AC228" s="11"/>
      <c r="AD228" s="11"/>
      <c r="AE228" s="11"/>
      <c r="AF228" s="11"/>
      <c r="AG228" s="11"/>
      <c r="AH228" s="11"/>
    </row>
    <row r="229" spans="5:34" ht="12.75" customHeight="1">
      <c r="E229" s="21" t="s">
        <v>34</v>
      </c>
      <c r="G229" s="4">
        <f t="shared" si="58"/>
        <v>0</v>
      </c>
      <c r="H229" s="4">
        <f t="shared" si="59"/>
        <v>0</v>
      </c>
      <c r="I229" s="4">
        <f t="shared" si="60"/>
        <v>0</v>
      </c>
      <c r="J229" s="4">
        <f t="shared" si="61"/>
        <v>0</v>
      </c>
      <c r="K229" s="11"/>
      <c r="L229" s="65"/>
      <c r="N229" s="65"/>
      <c r="Y229" s="11"/>
      <c r="Z229" s="55"/>
      <c r="AB229" s="11"/>
      <c r="AC229" s="11"/>
      <c r="AD229" s="11"/>
      <c r="AE229" s="11"/>
      <c r="AF229" s="11"/>
      <c r="AG229" s="11"/>
      <c r="AH229" s="11"/>
    </row>
    <row r="230" spans="5:34" ht="12.75" customHeight="1">
      <c r="E230" s="21" t="s">
        <v>34</v>
      </c>
      <c r="G230" s="4">
        <f t="shared" si="58"/>
        <v>0</v>
      </c>
      <c r="H230" s="4">
        <f t="shared" si="59"/>
        <v>0</v>
      </c>
      <c r="I230" s="4">
        <f t="shared" si="60"/>
        <v>0</v>
      </c>
      <c r="J230" s="4">
        <f t="shared" si="61"/>
        <v>0</v>
      </c>
      <c r="K230" s="11"/>
      <c r="L230" s="65"/>
      <c r="N230" s="65"/>
      <c r="Y230" s="11"/>
      <c r="Z230" s="55"/>
      <c r="AB230" s="11"/>
      <c r="AC230" s="11"/>
      <c r="AD230" s="11"/>
      <c r="AE230" s="11"/>
      <c r="AF230" s="11"/>
      <c r="AG230" s="11"/>
      <c r="AH230" s="11"/>
    </row>
    <row r="231" spans="5:34" ht="12.75" customHeight="1">
      <c r="E231" s="21" t="s">
        <v>34</v>
      </c>
      <c r="G231" s="4">
        <f t="shared" si="58"/>
        <v>0</v>
      </c>
      <c r="H231" s="4">
        <f t="shared" si="59"/>
        <v>0</v>
      </c>
      <c r="I231" s="4">
        <f t="shared" si="60"/>
        <v>0</v>
      </c>
      <c r="J231" s="4">
        <f t="shared" si="61"/>
        <v>0</v>
      </c>
      <c r="K231" s="11"/>
      <c r="L231" s="65"/>
      <c r="N231" s="65"/>
      <c r="Y231" s="11"/>
      <c r="Z231" s="55"/>
      <c r="AB231" s="11"/>
      <c r="AC231" s="11"/>
      <c r="AD231" s="11"/>
      <c r="AE231" s="11"/>
      <c r="AF231" s="11"/>
      <c r="AG231" s="11"/>
      <c r="AH231" s="11"/>
    </row>
    <row r="232" spans="5:34" ht="12.75" customHeight="1">
      <c r="E232" s="21" t="s">
        <v>34</v>
      </c>
      <c r="G232" s="4">
        <f t="shared" si="58"/>
        <v>0</v>
      </c>
      <c r="H232" s="4">
        <f t="shared" si="59"/>
        <v>0</v>
      </c>
      <c r="I232" s="4">
        <f t="shared" si="60"/>
        <v>0</v>
      </c>
      <c r="J232" s="4">
        <f t="shared" si="61"/>
        <v>0</v>
      </c>
      <c r="K232" s="11"/>
      <c r="L232" s="65"/>
      <c r="N232" s="65"/>
      <c r="Y232" s="11"/>
      <c r="Z232" s="55"/>
      <c r="AB232" s="11"/>
      <c r="AC232" s="11"/>
      <c r="AD232" s="11"/>
      <c r="AE232" s="11"/>
      <c r="AF232" s="11"/>
      <c r="AG232" s="11"/>
      <c r="AH232" s="11"/>
    </row>
    <row r="233" spans="5:34" ht="12.75" customHeight="1">
      <c r="E233" s="21" t="s">
        <v>34</v>
      </c>
      <c r="G233" s="4">
        <f t="shared" si="58"/>
        <v>0</v>
      </c>
      <c r="H233" s="4">
        <f t="shared" si="59"/>
        <v>0</v>
      </c>
      <c r="I233" s="4">
        <f t="shared" si="60"/>
        <v>0</v>
      </c>
      <c r="J233" s="4">
        <f t="shared" si="61"/>
        <v>0</v>
      </c>
      <c r="K233" s="11"/>
      <c r="L233" s="65"/>
      <c r="N233" s="65"/>
      <c r="Y233" s="11"/>
      <c r="Z233" s="55"/>
      <c r="AB233" s="11"/>
      <c r="AC233" s="11"/>
      <c r="AD233" s="11"/>
      <c r="AE233" s="11"/>
      <c r="AF233" s="11"/>
      <c r="AG233" s="11"/>
      <c r="AH233" s="11"/>
    </row>
    <row r="234" spans="5:34" ht="12.75" customHeight="1">
      <c r="E234" s="21" t="s">
        <v>34</v>
      </c>
      <c r="G234" s="4">
        <f t="shared" si="58"/>
        <v>0</v>
      </c>
      <c r="H234" s="4">
        <f t="shared" si="59"/>
        <v>0</v>
      </c>
      <c r="I234" s="4">
        <f t="shared" si="60"/>
        <v>0</v>
      </c>
      <c r="J234" s="4">
        <f t="shared" si="61"/>
        <v>0</v>
      </c>
      <c r="K234" s="11"/>
      <c r="L234" s="65"/>
      <c r="N234" s="65"/>
      <c r="Y234" s="11"/>
      <c r="Z234" s="55"/>
      <c r="AB234" s="11"/>
      <c r="AC234" s="11"/>
      <c r="AD234" s="11"/>
      <c r="AE234" s="11"/>
      <c r="AF234" s="11"/>
      <c r="AG234" s="11"/>
      <c r="AH234" s="11"/>
    </row>
    <row r="235" spans="5:34" ht="12.75" customHeight="1">
      <c r="E235" s="21" t="s">
        <v>34</v>
      </c>
      <c r="G235" s="4">
        <f t="shared" si="58"/>
        <v>0</v>
      </c>
      <c r="H235" s="4">
        <f t="shared" si="59"/>
        <v>0</v>
      </c>
      <c r="I235" s="4">
        <f t="shared" si="60"/>
        <v>0</v>
      </c>
      <c r="J235" s="4">
        <f t="shared" si="61"/>
        <v>0</v>
      </c>
      <c r="K235" s="11"/>
      <c r="L235" s="65"/>
      <c r="N235" s="65"/>
      <c r="Y235" s="11"/>
      <c r="Z235" s="55"/>
      <c r="AB235" s="11"/>
      <c r="AC235" s="11"/>
      <c r="AD235" s="11"/>
      <c r="AE235" s="11"/>
      <c r="AF235" s="11"/>
      <c r="AG235" s="11"/>
      <c r="AH235" s="11"/>
    </row>
    <row r="236" spans="5:34" ht="12.75" customHeight="1">
      <c r="G236" s="4">
        <f t="shared" si="58"/>
        <v>0</v>
      </c>
      <c r="H236" s="4">
        <f t="shared" si="59"/>
        <v>0</v>
      </c>
      <c r="I236" s="4">
        <f t="shared" si="60"/>
        <v>0</v>
      </c>
      <c r="J236" s="4">
        <f t="shared" si="61"/>
        <v>0</v>
      </c>
      <c r="K236" s="11"/>
      <c r="L236" s="65"/>
      <c r="N236" s="65"/>
      <c r="Y236" s="11"/>
      <c r="Z236" s="55"/>
      <c r="AB236" s="11"/>
      <c r="AC236" s="11"/>
      <c r="AD236" s="11"/>
      <c r="AE236" s="11"/>
      <c r="AF236" s="11"/>
      <c r="AG236" s="11"/>
      <c r="AH236" s="11"/>
    </row>
    <row r="237" spans="5:34" ht="12.75" customHeight="1">
      <c r="E237" s="21" t="s">
        <v>34</v>
      </c>
      <c r="G237" s="4">
        <f t="shared" si="58"/>
        <v>0</v>
      </c>
      <c r="H237" s="4">
        <f t="shared" si="59"/>
        <v>0</v>
      </c>
      <c r="I237" s="4">
        <f t="shared" si="60"/>
        <v>0</v>
      </c>
      <c r="J237" s="4">
        <f t="shared" si="61"/>
        <v>0</v>
      </c>
      <c r="K237" s="11"/>
      <c r="L237" s="65"/>
      <c r="N237" s="65"/>
      <c r="Y237" s="11"/>
      <c r="Z237" s="55"/>
      <c r="AB237" s="11"/>
      <c r="AC237" s="11"/>
      <c r="AD237" s="11"/>
      <c r="AE237" s="11"/>
      <c r="AF237" s="11"/>
      <c r="AG237" s="11"/>
      <c r="AH237" s="11"/>
    </row>
    <row r="238" spans="5:34" ht="12.75" customHeight="1">
      <c r="E238" s="21" t="s">
        <v>34</v>
      </c>
      <c r="G238" s="4">
        <f t="shared" si="58"/>
        <v>0</v>
      </c>
      <c r="H238" s="4">
        <f t="shared" si="59"/>
        <v>0</v>
      </c>
      <c r="I238" s="4">
        <f t="shared" si="60"/>
        <v>0</v>
      </c>
      <c r="J238" s="4">
        <f t="shared" si="61"/>
        <v>0</v>
      </c>
      <c r="K238" s="11"/>
      <c r="L238" s="65"/>
      <c r="N238" s="65"/>
      <c r="Y238" s="11"/>
      <c r="Z238" s="55"/>
      <c r="AB238" s="11"/>
      <c r="AC238" s="11"/>
      <c r="AD238" s="11"/>
      <c r="AE238" s="11"/>
      <c r="AF238" s="11"/>
      <c r="AG238" s="11"/>
      <c r="AH238" s="11"/>
    </row>
    <row r="239" spans="5:34" ht="12.75" customHeight="1">
      <c r="E239" s="21" t="s">
        <v>34</v>
      </c>
      <c r="G239" s="4">
        <f t="shared" si="58"/>
        <v>0</v>
      </c>
      <c r="H239" s="4">
        <f t="shared" si="59"/>
        <v>0</v>
      </c>
      <c r="I239" s="4">
        <f t="shared" si="60"/>
        <v>0</v>
      </c>
      <c r="J239" s="4">
        <f t="shared" si="61"/>
        <v>0</v>
      </c>
      <c r="K239" s="11"/>
      <c r="L239" s="65"/>
      <c r="N239" s="65"/>
      <c r="Y239" s="11"/>
      <c r="Z239" s="55"/>
      <c r="AB239" s="11"/>
      <c r="AC239" s="11"/>
      <c r="AD239" s="11"/>
      <c r="AE239" s="11"/>
      <c r="AF239" s="11"/>
      <c r="AG239" s="11"/>
      <c r="AH239" s="11"/>
    </row>
    <row r="240" spans="5:34" ht="12.75" customHeight="1">
      <c r="E240" s="21" t="s">
        <v>34</v>
      </c>
      <c r="G240" s="4">
        <f t="shared" si="58"/>
        <v>0</v>
      </c>
      <c r="H240" s="4">
        <f t="shared" si="59"/>
        <v>0</v>
      </c>
      <c r="I240" s="4">
        <f t="shared" si="60"/>
        <v>0</v>
      </c>
      <c r="J240" s="4">
        <f t="shared" si="61"/>
        <v>0</v>
      </c>
      <c r="K240" s="11"/>
      <c r="L240" s="65"/>
      <c r="N240" s="65"/>
      <c r="Y240" s="11"/>
      <c r="Z240" s="55"/>
      <c r="AB240" s="11"/>
      <c r="AC240" s="11"/>
      <c r="AD240" s="11"/>
      <c r="AE240" s="11"/>
      <c r="AF240" s="11"/>
      <c r="AG240" s="11"/>
      <c r="AH240" s="11"/>
    </row>
    <row r="241" spans="5:34" ht="12.75" customHeight="1">
      <c r="E241" s="21" t="s">
        <v>34</v>
      </c>
      <c r="G241" s="4">
        <f t="shared" si="58"/>
        <v>0</v>
      </c>
      <c r="H241" s="4">
        <f t="shared" si="59"/>
        <v>0</v>
      </c>
      <c r="I241" s="4">
        <f t="shared" si="60"/>
        <v>0</v>
      </c>
      <c r="J241" s="4">
        <f t="shared" si="61"/>
        <v>0</v>
      </c>
      <c r="K241" s="11"/>
      <c r="L241" s="65"/>
      <c r="N241" s="65"/>
      <c r="Y241" s="11"/>
      <c r="Z241" s="55"/>
      <c r="AB241" s="11"/>
      <c r="AC241" s="11"/>
      <c r="AD241" s="11"/>
      <c r="AE241" s="11"/>
      <c r="AF241" s="11"/>
      <c r="AG241" s="11"/>
      <c r="AH241" s="11"/>
    </row>
    <row r="242" spans="5:34" ht="12.75" customHeight="1">
      <c r="E242" s="21" t="s">
        <v>34</v>
      </c>
      <c r="G242" s="4">
        <f t="shared" si="58"/>
        <v>0</v>
      </c>
      <c r="H242" s="4">
        <f t="shared" si="59"/>
        <v>0</v>
      </c>
      <c r="I242" s="4">
        <f t="shared" si="60"/>
        <v>0</v>
      </c>
      <c r="J242" s="4">
        <f t="shared" si="61"/>
        <v>0</v>
      </c>
      <c r="K242" s="11"/>
      <c r="L242" s="65"/>
      <c r="N242" s="65"/>
      <c r="Y242" s="11"/>
      <c r="Z242" s="55"/>
      <c r="AB242" s="11"/>
      <c r="AC242" s="11"/>
      <c r="AD242" s="11"/>
      <c r="AE242" s="11"/>
      <c r="AF242" s="11"/>
      <c r="AG242" s="11"/>
      <c r="AH242" s="11"/>
    </row>
    <row r="243" spans="5:34" ht="12.75" customHeight="1">
      <c r="E243" s="21" t="s">
        <v>34</v>
      </c>
      <c r="G243" s="4">
        <f t="shared" si="58"/>
        <v>0</v>
      </c>
      <c r="H243" s="4">
        <f t="shared" si="59"/>
        <v>0</v>
      </c>
      <c r="I243" s="4">
        <f t="shared" si="60"/>
        <v>0</v>
      </c>
      <c r="J243" s="4">
        <f t="shared" si="61"/>
        <v>0</v>
      </c>
      <c r="K243" s="11"/>
      <c r="L243" s="65"/>
      <c r="N243" s="65"/>
      <c r="Y243" s="11"/>
      <c r="Z243" s="55"/>
      <c r="AB243" s="11"/>
      <c r="AC243" s="11"/>
      <c r="AD243" s="11"/>
      <c r="AE243" s="11"/>
      <c r="AF243" s="11"/>
      <c r="AG243" s="11"/>
      <c r="AH243" s="11"/>
    </row>
    <row r="244" spans="5:34" ht="12.75" customHeight="1">
      <c r="E244" s="21" t="s">
        <v>34</v>
      </c>
      <c r="G244" s="4">
        <f t="shared" si="58"/>
        <v>0</v>
      </c>
      <c r="H244" s="4">
        <f t="shared" si="59"/>
        <v>0</v>
      </c>
      <c r="I244" s="4">
        <f t="shared" si="60"/>
        <v>0</v>
      </c>
      <c r="J244" s="4">
        <f t="shared" si="61"/>
        <v>0</v>
      </c>
      <c r="K244" s="11"/>
      <c r="L244" s="65"/>
      <c r="N244" s="65"/>
      <c r="Y244" s="11"/>
      <c r="Z244" s="55"/>
      <c r="AB244" s="11"/>
      <c r="AC244" s="11"/>
      <c r="AD244" s="11"/>
      <c r="AE244" s="11"/>
      <c r="AF244" s="11"/>
      <c r="AG244" s="11"/>
      <c r="AH244" s="11"/>
    </row>
    <row r="245" spans="5:34" ht="12.75" customHeight="1">
      <c r="E245" s="21" t="s">
        <v>34</v>
      </c>
      <c r="G245" s="4">
        <f t="shared" si="58"/>
        <v>0</v>
      </c>
      <c r="H245" s="4">
        <f t="shared" si="59"/>
        <v>0</v>
      </c>
      <c r="I245" s="4">
        <f t="shared" si="60"/>
        <v>0</v>
      </c>
      <c r="J245" s="4">
        <f t="shared" si="61"/>
        <v>0</v>
      </c>
      <c r="K245" s="11"/>
      <c r="L245" s="65"/>
      <c r="N245" s="65"/>
      <c r="Y245" s="11"/>
      <c r="Z245" s="55"/>
      <c r="AB245" s="11"/>
      <c r="AC245" s="11"/>
      <c r="AD245" s="11"/>
      <c r="AE245" s="11"/>
      <c r="AF245" s="11"/>
      <c r="AG245" s="11"/>
      <c r="AH245" s="11"/>
    </row>
    <row r="246" spans="5:34" ht="12.75" customHeight="1">
      <c r="G246" s="4">
        <f t="shared" si="58"/>
        <v>0</v>
      </c>
      <c r="H246" s="4">
        <f t="shared" si="59"/>
        <v>0</v>
      </c>
      <c r="I246" s="4">
        <f t="shared" si="60"/>
        <v>0</v>
      </c>
      <c r="J246" s="4">
        <f t="shared" si="61"/>
        <v>0</v>
      </c>
      <c r="K246" s="11"/>
      <c r="L246" s="65"/>
      <c r="N246" s="65"/>
      <c r="Y246" s="11"/>
      <c r="Z246" s="55"/>
      <c r="AB246" s="11"/>
      <c r="AC246" s="11"/>
      <c r="AD246" s="11"/>
      <c r="AE246" s="11"/>
      <c r="AF246" s="11"/>
      <c r="AG246" s="11"/>
      <c r="AH246" s="11"/>
    </row>
    <row r="247" spans="5:34" ht="12.75" customHeight="1">
      <c r="E247" s="21" t="s">
        <v>34</v>
      </c>
      <c r="G247" s="4">
        <f t="shared" si="58"/>
        <v>0</v>
      </c>
      <c r="H247" s="4">
        <f t="shared" si="59"/>
        <v>0</v>
      </c>
      <c r="I247" s="4">
        <f t="shared" si="60"/>
        <v>0</v>
      </c>
      <c r="J247" s="4">
        <f t="shared" si="61"/>
        <v>0</v>
      </c>
      <c r="K247" s="11"/>
      <c r="L247" s="65"/>
      <c r="N247" s="65"/>
      <c r="Y247" s="11"/>
      <c r="Z247" s="55"/>
      <c r="AB247" s="11"/>
      <c r="AC247" s="11"/>
      <c r="AD247" s="11"/>
      <c r="AE247" s="11"/>
      <c r="AF247" s="11"/>
      <c r="AG247" s="11"/>
      <c r="AH247" s="11"/>
    </row>
    <row r="248" spans="5:34" ht="12.75" customHeight="1">
      <c r="E248" s="21" t="s">
        <v>34</v>
      </c>
      <c r="G248" s="4">
        <f t="shared" si="58"/>
        <v>0</v>
      </c>
      <c r="H248" s="4">
        <f t="shared" si="59"/>
        <v>0</v>
      </c>
      <c r="I248" s="4">
        <f t="shared" si="60"/>
        <v>0</v>
      </c>
      <c r="J248" s="4">
        <f t="shared" si="61"/>
        <v>0</v>
      </c>
      <c r="K248" s="11"/>
      <c r="L248" s="65"/>
      <c r="N248" s="65"/>
      <c r="Y248" s="11"/>
      <c r="Z248" s="55"/>
      <c r="AB248" s="11"/>
      <c r="AC248" s="11"/>
      <c r="AD248" s="11"/>
      <c r="AE248" s="11"/>
      <c r="AF248" s="11"/>
      <c r="AG248" s="11"/>
      <c r="AH248" s="11"/>
    </row>
    <row r="249" spans="5:34" ht="12.75" customHeight="1">
      <c r="E249" s="21" t="s">
        <v>34</v>
      </c>
      <c r="G249" s="4">
        <f t="shared" si="58"/>
        <v>0</v>
      </c>
      <c r="H249" s="4">
        <f t="shared" si="59"/>
        <v>0</v>
      </c>
      <c r="I249" s="4">
        <f t="shared" si="60"/>
        <v>0</v>
      </c>
      <c r="J249" s="4">
        <f t="shared" si="61"/>
        <v>0</v>
      </c>
      <c r="K249" s="11"/>
      <c r="L249" s="65"/>
      <c r="N249" s="65"/>
      <c r="Y249" s="11"/>
      <c r="Z249" s="55"/>
      <c r="AB249" s="11"/>
      <c r="AC249" s="11"/>
      <c r="AD249" s="11"/>
      <c r="AE249" s="11"/>
      <c r="AF249" s="11"/>
      <c r="AG249" s="11"/>
      <c r="AH249" s="11"/>
    </row>
    <row r="250" spans="5:34" ht="12.75" customHeight="1">
      <c r="E250" s="21" t="s">
        <v>34</v>
      </c>
      <c r="G250" s="4">
        <f t="shared" si="58"/>
        <v>0</v>
      </c>
      <c r="H250" s="4">
        <f t="shared" si="59"/>
        <v>0</v>
      </c>
      <c r="I250" s="4">
        <f t="shared" si="60"/>
        <v>0</v>
      </c>
      <c r="J250" s="4">
        <f t="shared" si="61"/>
        <v>0</v>
      </c>
      <c r="K250" s="11"/>
      <c r="L250" s="65"/>
      <c r="N250" s="65"/>
      <c r="Y250" s="11"/>
      <c r="Z250" s="55"/>
      <c r="AB250" s="11"/>
      <c r="AC250" s="11"/>
      <c r="AD250" s="11"/>
      <c r="AE250" s="11"/>
      <c r="AF250" s="11"/>
      <c r="AG250" s="11"/>
      <c r="AH250" s="11"/>
    </row>
    <row r="251" spans="5:34" ht="12.75" customHeight="1">
      <c r="E251" s="21" t="s">
        <v>34</v>
      </c>
      <c r="G251" s="4">
        <f t="shared" si="58"/>
        <v>0</v>
      </c>
      <c r="H251" s="4">
        <f t="shared" si="59"/>
        <v>0</v>
      </c>
      <c r="I251" s="4">
        <f t="shared" si="60"/>
        <v>0</v>
      </c>
      <c r="J251" s="4">
        <f t="shared" si="61"/>
        <v>0</v>
      </c>
      <c r="K251" s="11"/>
      <c r="L251" s="65"/>
      <c r="N251" s="65"/>
      <c r="Y251" s="11"/>
      <c r="Z251" s="55"/>
      <c r="AB251" s="11"/>
      <c r="AC251" s="11"/>
      <c r="AD251" s="11"/>
      <c r="AE251" s="11"/>
      <c r="AF251" s="11"/>
      <c r="AG251" s="11"/>
      <c r="AH251" s="11"/>
    </row>
    <row r="252" spans="5:34" ht="12.75" customHeight="1">
      <c r="E252" s="21" t="s">
        <v>34</v>
      </c>
      <c r="G252" s="4">
        <f t="shared" si="58"/>
        <v>0</v>
      </c>
      <c r="H252" s="4">
        <f t="shared" si="59"/>
        <v>0</v>
      </c>
      <c r="I252" s="4">
        <f t="shared" si="60"/>
        <v>0</v>
      </c>
      <c r="J252" s="4">
        <f t="shared" si="61"/>
        <v>0</v>
      </c>
      <c r="K252" s="11"/>
      <c r="L252" s="65"/>
      <c r="N252" s="65"/>
      <c r="Y252" s="11"/>
      <c r="Z252" s="55"/>
      <c r="AB252" s="11"/>
      <c r="AC252" s="11"/>
      <c r="AD252" s="11"/>
      <c r="AE252" s="11"/>
      <c r="AF252" s="11"/>
      <c r="AG252" s="11"/>
      <c r="AH252" s="11"/>
    </row>
    <row r="253" spans="5:34" ht="12.75" customHeight="1">
      <c r="E253" s="21" t="s">
        <v>34</v>
      </c>
      <c r="G253" s="4">
        <f t="shared" si="58"/>
        <v>0</v>
      </c>
      <c r="H253" s="4">
        <f t="shared" si="59"/>
        <v>0</v>
      </c>
      <c r="I253" s="4">
        <f t="shared" si="60"/>
        <v>0</v>
      </c>
      <c r="J253" s="4">
        <f t="shared" si="61"/>
        <v>0</v>
      </c>
      <c r="K253" s="11"/>
      <c r="L253" s="65"/>
      <c r="N253" s="65"/>
      <c r="Y253" s="11"/>
      <c r="Z253" s="55"/>
      <c r="AB253" s="11"/>
      <c r="AC253" s="11"/>
      <c r="AD253" s="11"/>
      <c r="AE253" s="11"/>
      <c r="AF253" s="11"/>
      <c r="AG253" s="11"/>
      <c r="AH253" s="11"/>
    </row>
    <row r="254" spans="5:34" ht="12.75" customHeight="1">
      <c r="E254" s="21" t="s">
        <v>34</v>
      </c>
      <c r="G254" s="4">
        <f t="shared" si="58"/>
        <v>0</v>
      </c>
      <c r="H254" s="4">
        <f t="shared" si="59"/>
        <v>0</v>
      </c>
      <c r="I254" s="4">
        <f t="shared" si="60"/>
        <v>0</v>
      </c>
      <c r="J254" s="4">
        <f t="shared" si="61"/>
        <v>0</v>
      </c>
      <c r="K254" s="11"/>
      <c r="L254" s="65"/>
      <c r="N254" s="65"/>
      <c r="Y254" s="11"/>
      <c r="Z254" s="55"/>
      <c r="AB254" s="11"/>
      <c r="AC254" s="11"/>
      <c r="AD254" s="11"/>
      <c r="AE254" s="11"/>
      <c r="AF254" s="11"/>
      <c r="AG254" s="11"/>
      <c r="AH254" s="11"/>
    </row>
    <row r="255" spans="5:34" ht="12.75" customHeight="1">
      <c r="E255" s="21" t="s">
        <v>34</v>
      </c>
      <c r="G255" s="4">
        <f t="shared" si="58"/>
        <v>0</v>
      </c>
      <c r="H255" s="4">
        <f t="shared" si="59"/>
        <v>0</v>
      </c>
      <c r="I255" s="4">
        <f t="shared" si="60"/>
        <v>0</v>
      </c>
      <c r="J255" s="4">
        <f t="shared" si="61"/>
        <v>0</v>
      </c>
      <c r="K255" s="11"/>
      <c r="L255" s="65"/>
      <c r="N255" s="65"/>
      <c r="Y255" s="11"/>
      <c r="Z255" s="55"/>
      <c r="AB255" s="11"/>
      <c r="AC255" s="11"/>
      <c r="AD255" s="11"/>
      <c r="AE255" s="11"/>
      <c r="AF255" s="11"/>
      <c r="AG255" s="11"/>
      <c r="AH255" s="11"/>
    </row>
    <row r="256" spans="5:34" ht="12.75" customHeight="1">
      <c r="G256" s="4">
        <f t="shared" si="58"/>
        <v>0</v>
      </c>
      <c r="H256" s="4">
        <f t="shared" si="59"/>
        <v>0</v>
      </c>
      <c r="I256" s="4">
        <f t="shared" si="60"/>
        <v>0</v>
      </c>
      <c r="J256" s="4">
        <f t="shared" si="61"/>
        <v>0</v>
      </c>
      <c r="K256" s="11"/>
      <c r="L256" s="65"/>
      <c r="N256" s="65"/>
      <c r="Y256" s="11"/>
      <c r="Z256" s="55"/>
      <c r="AB256" s="11"/>
      <c r="AC256" s="11"/>
      <c r="AD256" s="11"/>
      <c r="AE256" s="11"/>
      <c r="AF256" s="11"/>
      <c r="AG256" s="11"/>
      <c r="AH256" s="11"/>
    </row>
    <row r="257" spans="5:34" ht="12.75" customHeight="1">
      <c r="E257" s="21" t="s">
        <v>34</v>
      </c>
      <c r="G257" s="4">
        <f t="shared" si="58"/>
        <v>0</v>
      </c>
      <c r="H257" s="4">
        <f t="shared" si="59"/>
        <v>0</v>
      </c>
      <c r="I257" s="4">
        <f t="shared" si="60"/>
        <v>0</v>
      </c>
      <c r="J257" s="4">
        <f t="shared" si="61"/>
        <v>0</v>
      </c>
      <c r="K257" s="11"/>
      <c r="L257" s="65"/>
      <c r="N257" s="65"/>
      <c r="Y257" s="11"/>
      <c r="Z257" s="55"/>
      <c r="AB257" s="11"/>
      <c r="AC257" s="11"/>
      <c r="AD257" s="11"/>
      <c r="AE257" s="11"/>
      <c r="AF257" s="11"/>
      <c r="AG257" s="11"/>
      <c r="AH257" s="11"/>
    </row>
    <row r="258" spans="5:34" ht="12.75" customHeight="1">
      <c r="E258" s="21" t="s">
        <v>34</v>
      </c>
      <c r="G258" s="4">
        <f t="shared" ref="G258:G321" si="62">IF(F258="",0,1)</f>
        <v>0</v>
      </c>
      <c r="H258" s="4">
        <f t="shared" ref="H258:H321" si="63">IF(D258="",0,IF(D258&gt;F258,1,0))</f>
        <v>0</v>
      </c>
      <c r="I258" s="4">
        <f t="shared" ref="I258:I321" si="64">IF(D258="",0,IF(D258&lt;F258,1,0))</f>
        <v>0</v>
      </c>
      <c r="J258" s="4">
        <f t="shared" ref="J258:J321" si="65">IF(D258="",0,IF(D258=F258,1,0))</f>
        <v>0</v>
      </c>
      <c r="K258" s="11"/>
      <c r="L258" s="65"/>
      <c r="N258" s="65"/>
      <c r="Y258" s="11"/>
      <c r="Z258" s="55"/>
      <c r="AB258" s="11"/>
      <c r="AC258" s="11"/>
      <c r="AD258" s="11"/>
      <c r="AE258" s="11"/>
      <c r="AF258" s="11"/>
      <c r="AG258" s="11"/>
      <c r="AH258" s="11"/>
    </row>
    <row r="259" spans="5:34" ht="12.75" customHeight="1">
      <c r="E259" s="21" t="s">
        <v>34</v>
      </c>
      <c r="G259" s="4">
        <f t="shared" si="62"/>
        <v>0</v>
      </c>
      <c r="H259" s="4">
        <f t="shared" si="63"/>
        <v>0</v>
      </c>
      <c r="I259" s="4">
        <f t="shared" si="64"/>
        <v>0</v>
      </c>
      <c r="J259" s="4">
        <f t="shared" si="65"/>
        <v>0</v>
      </c>
      <c r="K259" s="11"/>
      <c r="L259" s="65"/>
      <c r="N259" s="65"/>
      <c r="Y259" s="11"/>
      <c r="Z259" s="55"/>
      <c r="AB259" s="11"/>
      <c r="AC259" s="11"/>
      <c r="AD259" s="11"/>
      <c r="AE259" s="11"/>
      <c r="AF259" s="11"/>
      <c r="AG259" s="11"/>
      <c r="AH259" s="11"/>
    </row>
    <row r="260" spans="5:34" ht="12.75" customHeight="1">
      <c r="E260" s="21" t="s">
        <v>34</v>
      </c>
      <c r="G260" s="4">
        <f t="shared" si="62"/>
        <v>0</v>
      </c>
      <c r="H260" s="4">
        <f t="shared" si="63"/>
        <v>0</v>
      </c>
      <c r="I260" s="4">
        <f t="shared" si="64"/>
        <v>0</v>
      </c>
      <c r="J260" s="4">
        <f t="shared" si="65"/>
        <v>0</v>
      </c>
      <c r="K260" s="11"/>
      <c r="L260" s="65"/>
      <c r="N260" s="65"/>
      <c r="Y260" s="11"/>
      <c r="Z260" s="55"/>
      <c r="AB260" s="11"/>
      <c r="AC260" s="11"/>
      <c r="AD260" s="11"/>
      <c r="AE260" s="11"/>
      <c r="AF260" s="11"/>
      <c r="AG260" s="11"/>
      <c r="AH260" s="11"/>
    </row>
    <row r="261" spans="5:34" ht="12.75" customHeight="1">
      <c r="E261" s="21" t="s">
        <v>34</v>
      </c>
      <c r="G261" s="4">
        <f t="shared" si="62"/>
        <v>0</v>
      </c>
      <c r="H261" s="4">
        <f t="shared" si="63"/>
        <v>0</v>
      </c>
      <c r="I261" s="4">
        <f t="shared" si="64"/>
        <v>0</v>
      </c>
      <c r="J261" s="4">
        <f t="shared" si="65"/>
        <v>0</v>
      </c>
      <c r="K261" s="11"/>
      <c r="L261" s="65"/>
      <c r="N261" s="65"/>
      <c r="Y261" s="11"/>
      <c r="Z261" s="55"/>
      <c r="AB261" s="11"/>
      <c r="AC261" s="11"/>
      <c r="AD261" s="11"/>
      <c r="AE261" s="11"/>
      <c r="AF261" s="11"/>
      <c r="AG261" s="11"/>
      <c r="AH261" s="11"/>
    </row>
    <row r="262" spans="5:34" ht="12.75" customHeight="1">
      <c r="E262" s="21" t="s">
        <v>34</v>
      </c>
      <c r="G262" s="4">
        <f t="shared" si="62"/>
        <v>0</v>
      </c>
      <c r="H262" s="4">
        <f t="shared" si="63"/>
        <v>0</v>
      </c>
      <c r="I262" s="4">
        <f t="shared" si="64"/>
        <v>0</v>
      </c>
      <c r="J262" s="4">
        <f t="shared" si="65"/>
        <v>0</v>
      </c>
      <c r="K262" s="11"/>
      <c r="L262" s="65"/>
      <c r="N262" s="65"/>
      <c r="Y262" s="11"/>
      <c r="Z262" s="55"/>
      <c r="AB262" s="11"/>
      <c r="AC262" s="11"/>
      <c r="AD262" s="11"/>
      <c r="AE262" s="11"/>
      <c r="AF262" s="11"/>
      <c r="AG262" s="11"/>
      <c r="AH262" s="11"/>
    </row>
    <row r="263" spans="5:34" ht="12.75" customHeight="1">
      <c r="E263" s="21" t="s">
        <v>34</v>
      </c>
      <c r="G263" s="4">
        <f t="shared" si="62"/>
        <v>0</v>
      </c>
      <c r="H263" s="4">
        <f t="shared" si="63"/>
        <v>0</v>
      </c>
      <c r="I263" s="4">
        <f t="shared" si="64"/>
        <v>0</v>
      </c>
      <c r="J263" s="4">
        <f t="shared" si="65"/>
        <v>0</v>
      </c>
      <c r="K263" s="11"/>
      <c r="L263" s="65"/>
      <c r="N263" s="65"/>
      <c r="Y263" s="11"/>
      <c r="Z263" s="55"/>
      <c r="AB263" s="11"/>
      <c r="AC263" s="11"/>
      <c r="AD263" s="11"/>
      <c r="AE263" s="11"/>
      <c r="AF263" s="11"/>
      <c r="AG263" s="11"/>
      <c r="AH263" s="11"/>
    </row>
    <row r="264" spans="5:34" ht="12.75" customHeight="1">
      <c r="E264" s="21" t="s">
        <v>34</v>
      </c>
      <c r="G264" s="4">
        <f t="shared" si="62"/>
        <v>0</v>
      </c>
      <c r="H264" s="4">
        <f t="shared" si="63"/>
        <v>0</v>
      </c>
      <c r="I264" s="4">
        <f t="shared" si="64"/>
        <v>0</v>
      </c>
      <c r="J264" s="4">
        <f t="shared" si="65"/>
        <v>0</v>
      </c>
      <c r="K264" s="11"/>
      <c r="L264" s="65"/>
      <c r="N264" s="65"/>
      <c r="Y264" s="11"/>
      <c r="Z264" s="55"/>
      <c r="AB264" s="11"/>
      <c r="AC264" s="11"/>
      <c r="AD264" s="11"/>
      <c r="AE264" s="11"/>
      <c r="AF264" s="11"/>
      <c r="AG264" s="11"/>
      <c r="AH264" s="11"/>
    </row>
    <row r="265" spans="5:34" ht="12.75" customHeight="1">
      <c r="E265" s="21" t="s">
        <v>34</v>
      </c>
      <c r="G265" s="4">
        <f t="shared" si="62"/>
        <v>0</v>
      </c>
      <c r="H265" s="4">
        <f t="shared" si="63"/>
        <v>0</v>
      </c>
      <c r="I265" s="4">
        <f t="shared" si="64"/>
        <v>0</v>
      </c>
      <c r="J265" s="4">
        <f t="shared" si="65"/>
        <v>0</v>
      </c>
      <c r="K265" s="11"/>
      <c r="L265" s="65"/>
      <c r="N265" s="65"/>
      <c r="Y265" s="11"/>
      <c r="Z265" s="55"/>
      <c r="AB265" s="11"/>
      <c r="AC265" s="11"/>
      <c r="AD265" s="11"/>
      <c r="AE265" s="11"/>
      <c r="AF265" s="11"/>
      <c r="AG265" s="11"/>
      <c r="AH265" s="11"/>
    </row>
    <row r="266" spans="5:34" ht="12.75" customHeight="1">
      <c r="G266" s="4">
        <f t="shared" si="62"/>
        <v>0</v>
      </c>
      <c r="H266" s="4">
        <f t="shared" si="63"/>
        <v>0</v>
      </c>
      <c r="I266" s="4">
        <f t="shared" si="64"/>
        <v>0</v>
      </c>
      <c r="J266" s="4">
        <f t="shared" si="65"/>
        <v>0</v>
      </c>
      <c r="K266" s="11"/>
      <c r="L266" s="65"/>
      <c r="N266" s="65"/>
      <c r="Y266" s="11"/>
      <c r="Z266" s="55"/>
      <c r="AB266" s="11"/>
      <c r="AC266" s="11"/>
      <c r="AD266" s="11"/>
      <c r="AE266" s="11"/>
      <c r="AF266" s="11"/>
      <c r="AG266" s="11"/>
      <c r="AH266" s="11"/>
    </row>
    <row r="267" spans="5:34" ht="12.75" customHeight="1">
      <c r="E267" s="21" t="s">
        <v>34</v>
      </c>
      <c r="G267" s="4">
        <f t="shared" si="62"/>
        <v>0</v>
      </c>
      <c r="H267" s="4">
        <f t="shared" si="63"/>
        <v>0</v>
      </c>
      <c r="I267" s="4">
        <f t="shared" si="64"/>
        <v>0</v>
      </c>
      <c r="J267" s="4">
        <f t="shared" si="65"/>
        <v>0</v>
      </c>
      <c r="K267" s="11"/>
      <c r="L267" s="65"/>
      <c r="N267" s="65"/>
      <c r="Y267" s="11"/>
      <c r="Z267" s="55"/>
      <c r="AB267" s="11"/>
      <c r="AC267" s="11"/>
      <c r="AD267" s="11"/>
      <c r="AE267" s="11"/>
      <c r="AF267" s="11"/>
      <c r="AG267" s="11"/>
      <c r="AH267" s="11"/>
    </row>
    <row r="268" spans="5:34" ht="12.75" customHeight="1">
      <c r="E268" s="21" t="s">
        <v>34</v>
      </c>
      <c r="G268" s="4">
        <f t="shared" si="62"/>
        <v>0</v>
      </c>
      <c r="H268" s="4">
        <f t="shared" si="63"/>
        <v>0</v>
      </c>
      <c r="I268" s="4">
        <f t="shared" si="64"/>
        <v>0</v>
      </c>
      <c r="J268" s="4">
        <f t="shared" si="65"/>
        <v>0</v>
      </c>
      <c r="K268" s="11"/>
      <c r="L268" s="65"/>
      <c r="N268" s="65"/>
      <c r="Y268" s="11"/>
      <c r="Z268" s="55"/>
      <c r="AB268" s="11"/>
      <c r="AC268" s="11"/>
      <c r="AD268" s="11"/>
      <c r="AE268" s="11"/>
      <c r="AF268" s="11"/>
      <c r="AG268" s="11"/>
      <c r="AH268" s="11"/>
    </row>
    <row r="269" spans="5:34" ht="12.75" customHeight="1">
      <c r="E269" s="21" t="s">
        <v>34</v>
      </c>
      <c r="G269" s="4">
        <f t="shared" si="62"/>
        <v>0</v>
      </c>
      <c r="H269" s="4">
        <f t="shared" si="63"/>
        <v>0</v>
      </c>
      <c r="I269" s="4">
        <f t="shared" si="64"/>
        <v>0</v>
      </c>
      <c r="J269" s="4">
        <f t="shared" si="65"/>
        <v>0</v>
      </c>
      <c r="K269" s="11"/>
      <c r="L269" s="65"/>
      <c r="N269" s="65"/>
      <c r="Y269" s="11"/>
      <c r="Z269" s="55"/>
      <c r="AB269" s="11"/>
      <c r="AC269" s="11"/>
      <c r="AD269" s="11"/>
      <c r="AE269" s="11"/>
      <c r="AF269" s="11"/>
      <c r="AG269" s="11"/>
      <c r="AH269" s="11"/>
    </row>
    <row r="270" spans="5:34" ht="12.75" customHeight="1">
      <c r="E270" s="21" t="s">
        <v>34</v>
      </c>
      <c r="G270" s="4">
        <f t="shared" si="62"/>
        <v>0</v>
      </c>
      <c r="H270" s="4">
        <f t="shared" si="63"/>
        <v>0</v>
      </c>
      <c r="I270" s="4">
        <f t="shared" si="64"/>
        <v>0</v>
      </c>
      <c r="J270" s="4">
        <f t="shared" si="65"/>
        <v>0</v>
      </c>
      <c r="K270" s="11"/>
      <c r="L270" s="65"/>
      <c r="N270" s="65"/>
      <c r="Y270" s="11"/>
      <c r="Z270" s="55"/>
      <c r="AB270" s="11"/>
      <c r="AC270" s="11"/>
      <c r="AD270" s="11"/>
      <c r="AE270" s="11"/>
      <c r="AF270" s="11"/>
      <c r="AG270" s="11"/>
      <c r="AH270" s="11"/>
    </row>
    <row r="271" spans="5:34" ht="12.75" customHeight="1">
      <c r="E271" s="21" t="s">
        <v>34</v>
      </c>
      <c r="G271" s="4">
        <f t="shared" si="62"/>
        <v>0</v>
      </c>
      <c r="H271" s="4">
        <f t="shared" si="63"/>
        <v>0</v>
      </c>
      <c r="I271" s="4">
        <f t="shared" si="64"/>
        <v>0</v>
      </c>
      <c r="J271" s="4">
        <f t="shared" si="65"/>
        <v>0</v>
      </c>
      <c r="K271" s="11"/>
      <c r="L271" s="65"/>
      <c r="N271" s="65"/>
      <c r="Y271" s="11"/>
      <c r="Z271" s="55"/>
      <c r="AB271" s="11"/>
      <c r="AC271" s="11"/>
      <c r="AD271" s="11"/>
      <c r="AE271" s="11"/>
      <c r="AF271" s="11"/>
      <c r="AG271" s="11"/>
      <c r="AH271" s="11"/>
    </row>
    <row r="272" spans="5:34" ht="12.75" customHeight="1">
      <c r="E272" s="21" t="s">
        <v>34</v>
      </c>
      <c r="G272" s="4">
        <f t="shared" si="62"/>
        <v>0</v>
      </c>
      <c r="H272" s="4">
        <f t="shared" si="63"/>
        <v>0</v>
      </c>
      <c r="I272" s="4">
        <f t="shared" si="64"/>
        <v>0</v>
      </c>
      <c r="J272" s="4">
        <f t="shared" si="65"/>
        <v>0</v>
      </c>
      <c r="K272" s="11"/>
      <c r="L272" s="65"/>
      <c r="N272" s="65"/>
      <c r="Y272" s="11"/>
      <c r="Z272" s="55"/>
      <c r="AB272" s="11"/>
      <c r="AC272" s="11"/>
      <c r="AD272" s="11"/>
      <c r="AE272" s="11"/>
      <c r="AF272" s="11"/>
      <c r="AG272" s="11"/>
      <c r="AH272" s="11"/>
    </row>
    <row r="273" spans="5:34" ht="12.75" customHeight="1">
      <c r="E273" s="21" t="s">
        <v>34</v>
      </c>
      <c r="G273" s="4">
        <f t="shared" si="62"/>
        <v>0</v>
      </c>
      <c r="H273" s="4">
        <f t="shared" si="63"/>
        <v>0</v>
      </c>
      <c r="I273" s="4">
        <f t="shared" si="64"/>
        <v>0</v>
      </c>
      <c r="J273" s="4">
        <f t="shared" si="65"/>
        <v>0</v>
      </c>
      <c r="K273" s="11"/>
      <c r="L273" s="65"/>
      <c r="N273" s="65"/>
      <c r="Y273" s="11"/>
      <c r="Z273" s="55"/>
      <c r="AB273" s="11"/>
      <c r="AC273" s="11"/>
      <c r="AD273" s="11"/>
      <c r="AE273" s="11"/>
      <c r="AF273" s="11"/>
      <c r="AG273" s="11"/>
      <c r="AH273" s="11"/>
    </row>
    <row r="274" spans="5:34" ht="12.75" customHeight="1">
      <c r="E274" s="21" t="s">
        <v>34</v>
      </c>
      <c r="G274" s="4">
        <f t="shared" si="62"/>
        <v>0</v>
      </c>
      <c r="H274" s="4">
        <f t="shared" si="63"/>
        <v>0</v>
      </c>
      <c r="I274" s="4">
        <f t="shared" si="64"/>
        <v>0</v>
      </c>
      <c r="J274" s="4">
        <f t="shared" si="65"/>
        <v>0</v>
      </c>
      <c r="K274" s="11"/>
      <c r="L274" s="65"/>
      <c r="N274" s="65"/>
      <c r="Y274" s="11"/>
      <c r="Z274" s="55"/>
      <c r="AB274" s="11"/>
      <c r="AC274" s="11"/>
      <c r="AD274" s="11"/>
      <c r="AE274" s="11"/>
      <c r="AF274" s="11"/>
      <c r="AG274" s="11"/>
      <c r="AH274" s="11"/>
    </row>
    <row r="275" spans="5:34" ht="12.75" customHeight="1">
      <c r="E275" s="21" t="s">
        <v>34</v>
      </c>
      <c r="G275" s="4">
        <f t="shared" si="62"/>
        <v>0</v>
      </c>
      <c r="H275" s="4">
        <f t="shared" si="63"/>
        <v>0</v>
      </c>
      <c r="I275" s="4">
        <f t="shared" si="64"/>
        <v>0</v>
      </c>
      <c r="J275" s="4">
        <f t="shared" si="65"/>
        <v>0</v>
      </c>
      <c r="K275" s="11"/>
      <c r="L275" s="65"/>
      <c r="N275" s="65"/>
      <c r="Y275" s="11"/>
      <c r="Z275" s="55"/>
      <c r="AB275" s="11"/>
      <c r="AC275" s="11"/>
      <c r="AD275" s="11"/>
      <c r="AE275" s="11"/>
      <c r="AF275" s="11"/>
      <c r="AG275" s="11"/>
      <c r="AH275" s="11"/>
    </row>
    <row r="276" spans="5:34" ht="12.75" customHeight="1">
      <c r="G276" s="4">
        <f t="shared" si="62"/>
        <v>0</v>
      </c>
      <c r="H276" s="4">
        <f t="shared" si="63"/>
        <v>0</v>
      </c>
      <c r="I276" s="4">
        <f t="shared" si="64"/>
        <v>0</v>
      </c>
      <c r="J276" s="4">
        <f t="shared" si="65"/>
        <v>0</v>
      </c>
      <c r="K276" s="11"/>
      <c r="L276" s="65"/>
      <c r="N276" s="65"/>
      <c r="Y276" s="11"/>
      <c r="Z276" s="55"/>
      <c r="AB276" s="11"/>
      <c r="AC276" s="11"/>
      <c r="AD276" s="11"/>
      <c r="AE276" s="11"/>
      <c r="AF276" s="11"/>
      <c r="AG276" s="11"/>
      <c r="AH276" s="11"/>
    </row>
    <row r="277" spans="5:34" ht="12.75" customHeight="1">
      <c r="E277" s="21" t="s">
        <v>34</v>
      </c>
      <c r="G277" s="4">
        <f t="shared" si="62"/>
        <v>0</v>
      </c>
      <c r="H277" s="4">
        <f t="shared" si="63"/>
        <v>0</v>
      </c>
      <c r="I277" s="4">
        <f t="shared" si="64"/>
        <v>0</v>
      </c>
      <c r="J277" s="4">
        <f t="shared" si="65"/>
        <v>0</v>
      </c>
      <c r="K277" s="11"/>
      <c r="L277" s="65"/>
      <c r="N277" s="65"/>
      <c r="Y277" s="11"/>
      <c r="Z277" s="55"/>
      <c r="AB277" s="11"/>
      <c r="AC277" s="11"/>
      <c r="AD277" s="11"/>
      <c r="AE277" s="11"/>
      <c r="AF277" s="11"/>
      <c r="AG277" s="11"/>
      <c r="AH277" s="11"/>
    </row>
    <row r="278" spans="5:34" ht="12.75" customHeight="1">
      <c r="E278" s="21" t="s">
        <v>34</v>
      </c>
      <c r="G278" s="4">
        <f t="shared" si="62"/>
        <v>0</v>
      </c>
      <c r="H278" s="4">
        <f t="shared" si="63"/>
        <v>0</v>
      </c>
      <c r="I278" s="4">
        <f t="shared" si="64"/>
        <v>0</v>
      </c>
      <c r="J278" s="4">
        <f t="shared" si="65"/>
        <v>0</v>
      </c>
      <c r="K278" s="11"/>
      <c r="L278" s="65"/>
      <c r="N278" s="65"/>
      <c r="Y278" s="11"/>
      <c r="Z278" s="55"/>
      <c r="AB278" s="11"/>
      <c r="AC278" s="11"/>
      <c r="AD278" s="11"/>
      <c r="AE278" s="11"/>
      <c r="AF278" s="11"/>
      <c r="AG278" s="11"/>
      <c r="AH278" s="11"/>
    </row>
    <row r="279" spans="5:34" ht="12.75" customHeight="1">
      <c r="E279" s="21" t="s">
        <v>34</v>
      </c>
      <c r="G279" s="4">
        <f t="shared" si="62"/>
        <v>0</v>
      </c>
      <c r="H279" s="4">
        <f t="shared" si="63"/>
        <v>0</v>
      </c>
      <c r="I279" s="4">
        <f t="shared" si="64"/>
        <v>0</v>
      </c>
      <c r="J279" s="4">
        <f t="shared" si="65"/>
        <v>0</v>
      </c>
      <c r="K279" s="11"/>
      <c r="L279" s="65"/>
      <c r="N279" s="65"/>
      <c r="Y279" s="11"/>
      <c r="Z279" s="55"/>
      <c r="AB279" s="11"/>
      <c r="AC279" s="11"/>
      <c r="AD279" s="11"/>
      <c r="AE279" s="11"/>
      <c r="AF279" s="11"/>
      <c r="AG279" s="11"/>
      <c r="AH279" s="11"/>
    </row>
    <row r="280" spans="5:34" ht="12.75" customHeight="1">
      <c r="E280" s="21" t="s">
        <v>34</v>
      </c>
      <c r="G280" s="4">
        <f t="shared" si="62"/>
        <v>0</v>
      </c>
      <c r="H280" s="4">
        <f t="shared" si="63"/>
        <v>0</v>
      </c>
      <c r="I280" s="4">
        <f t="shared" si="64"/>
        <v>0</v>
      </c>
      <c r="J280" s="4">
        <f t="shared" si="65"/>
        <v>0</v>
      </c>
      <c r="K280" s="11"/>
      <c r="L280" s="65"/>
      <c r="N280" s="65"/>
      <c r="Y280" s="11"/>
      <c r="Z280" s="55"/>
      <c r="AB280" s="11"/>
      <c r="AC280" s="11"/>
      <c r="AD280" s="11"/>
      <c r="AE280" s="11"/>
      <c r="AF280" s="11"/>
      <c r="AG280" s="11"/>
      <c r="AH280" s="11"/>
    </row>
    <row r="281" spans="5:34" ht="12.75" customHeight="1">
      <c r="E281" s="21" t="s">
        <v>34</v>
      </c>
      <c r="G281" s="4">
        <f t="shared" si="62"/>
        <v>0</v>
      </c>
      <c r="H281" s="4">
        <f t="shared" si="63"/>
        <v>0</v>
      </c>
      <c r="I281" s="4">
        <f t="shared" si="64"/>
        <v>0</v>
      </c>
      <c r="J281" s="4">
        <f t="shared" si="65"/>
        <v>0</v>
      </c>
      <c r="K281" s="11"/>
      <c r="L281" s="65"/>
      <c r="N281" s="65"/>
      <c r="Y281" s="11"/>
      <c r="Z281" s="55"/>
      <c r="AB281" s="11"/>
      <c r="AC281" s="11"/>
      <c r="AD281" s="11"/>
      <c r="AE281" s="11"/>
      <c r="AF281" s="11"/>
      <c r="AG281" s="11"/>
      <c r="AH281" s="11"/>
    </row>
    <row r="282" spans="5:34" ht="12.75" customHeight="1">
      <c r="E282" s="21" t="s">
        <v>34</v>
      </c>
      <c r="G282" s="4">
        <f t="shared" si="62"/>
        <v>0</v>
      </c>
      <c r="H282" s="4">
        <f t="shared" si="63"/>
        <v>0</v>
      </c>
      <c r="I282" s="4">
        <f t="shared" si="64"/>
        <v>0</v>
      </c>
      <c r="J282" s="4">
        <f t="shared" si="65"/>
        <v>0</v>
      </c>
      <c r="K282" s="11"/>
      <c r="L282" s="65"/>
      <c r="N282" s="65"/>
      <c r="Y282" s="11"/>
      <c r="Z282" s="55"/>
      <c r="AB282" s="11"/>
      <c r="AC282" s="11"/>
      <c r="AD282" s="11"/>
      <c r="AE282" s="11"/>
      <c r="AF282" s="11"/>
      <c r="AG282" s="11"/>
      <c r="AH282" s="11"/>
    </row>
    <row r="283" spans="5:34" ht="12.75" customHeight="1">
      <c r="E283" s="21" t="s">
        <v>34</v>
      </c>
      <c r="G283" s="4">
        <f t="shared" si="62"/>
        <v>0</v>
      </c>
      <c r="H283" s="4">
        <f t="shared" si="63"/>
        <v>0</v>
      </c>
      <c r="I283" s="4">
        <f t="shared" si="64"/>
        <v>0</v>
      </c>
      <c r="J283" s="4">
        <f t="shared" si="65"/>
        <v>0</v>
      </c>
      <c r="K283" s="11"/>
      <c r="L283" s="65"/>
      <c r="N283" s="65"/>
      <c r="Y283" s="11"/>
      <c r="Z283" s="55"/>
      <c r="AB283" s="11"/>
      <c r="AC283" s="11"/>
      <c r="AD283" s="11"/>
      <c r="AE283" s="11"/>
      <c r="AF283" s="11"/>
      <c r="AG283" s="11"/>
      <c r="AH283" s="11"/>
    </row>
    <row r="284" spans="5:34" ht="12.75" customHeight="1">
      <c r="E284" s="21" t="s">
        <v>34</v>
      </c>
      <c r="G284" s="4">
        <f t="shared" si="62"/>
        <v>0</v>
      </c>
      <c r="H284" s="4">
        <f t="shared" si="63"/>
        <v>0</v>
      </c>
      <c r="I284" s="4">
        <f t="shared" si="64"/>
        <v>0</v>
      </c>
      <c r="J284" s="4">
        <f t="shared" si="65"/>
        <v>0</v>
      </c>
      <c r="K284" s="11"/>
      <c r="L284" s="65"/>
      <c r="N284" s="65"/>
      <c r="Y284" s="11"/>
      <c r="Z284" s="55"/>
      <c r="AB284" s="11"/>
      <c r="AC284" s="11"/>
      <c r="AD284" s="11"/>
      <c r="AE284" s="11"/>
      <c r="AF284" s="11"/>
      <c r="AG284" s="11"/>
      <c r="AH284" s="11"/>
    </row>
    <row r="285" spans="5:34" ht="12.75" customHeight="1">
      <c r="E285" s="21" t="s">
        <v>34</v>
      </c>
      <c r="G285" s="4">
        <f t="shared" si="62"/>
        <v>0</v>
      </c>
      <c r="H285" s="4">
        <f t="shared" si="63"/>
        <v>0</v>
      </c>
      <c r="I285" s="4">
        <f t="shared" si="64"/>
        <v>0</v>
      </c>
      <c r="J285" s="4">
        <f t="shared" si="65"/>
        <v>0</v>
      </c>
      <c r="K285" s="11"/>
      <c r="L285" s="65"/>
      <c r="N285" s="65"/>
      <c r="Y285" s="11"/>
      <c r="Z285" s="55"/>
      <c r="AB285" s="11"/>
      <c r="AC285" s="11"/>
      <c r="AD285" s="11"/>
      <c r="AE285" s="11"/>
      <c r="AF285" s="11"/>
      <c r="AG285" s="11"/>
      <c r="AH285" s="11"/>
    </row>
    <row r="286" spans="5:34" ht="12.75" customHeight="1">
      <c r="G286" s="4">
        <f t="shared" si="62"/>
        <v>0</v>
      </c>
      <c r="H286" s="4">
        <f t="shared" si="63"/>
        <v>0</v>
      </c>
      <c r="I286" s="4">
        <f t="shared" si="64"/>
        <v>0</v>
      </c>
      <c r="J286" s="4">
        <f t="shared" si="65"/>
        <v>0</v>
      </c>
      <c r="K286" s="11"/>
      <c r="L286" s="65"/>
      <c r="N286" s="65"/>
      <c r="Y286" s="11"/>
      <c r="Z286" s="55"/>
      <c r="AB286" s="11"/>
      <c r="AC286" s="11"/>
      <c r="AD286" s="11"/>
      <c r="AE286" s="11"/>
      <c r="AF286" s="11"/>
      <c r="AG286" s="11"/>
      <c r="AH286" s="11"/>
    </row>
    <row r="287" spans="5:34" ht="12.75" customHeight="1">
      <c r="E287" s="21" t="s">
        <v>34</v>
      </c>
      <c r="G287" s="4">
        <f t="shared" si="62"/>
        <v>0</v>
      </c>
      <c r="H287" s="4">
        <f t="shared" si="63"/>
        <v>0</v>
      </c>
      <c r="I287" s="4">
        <f t="shared" si="64"/>
        <v>0</v>
      </c>
      <c r="J287" s="4">
        <f t="shared" si="65"/>
        <v>0</v>
      </c>
      <c r="K287" s="11"/>
      <c r="L287" s="65"/>
      <c r="N287" s="65"/>
      <c r="Y287" s="11"/>
      <c r="Z287" s="55"/>
      <c r="AB287" s="11"/>
      <c r="AC287" s="11"/>
      <c r="AD287" s="11"/>
      <c r="AE287" s="11"/>
      <c r="AF287" s="11"/>
      <c r="AG287" s="11"/>
      <c r="AH287" s="11"/>
    </row>
    <row r="288" spans="5:34" ht="12.75" customHeight="1">
      <c r="E288" s="21" t="s">
        <v>34</v>
      </c>
      <c r="G288" s="4">
        <f t="shared" si="62"/>
        <v>0</v>
      </c>
      <c r="H288" s="4">
        <f t="shared" si="63"/>
        <v>0</v>
      </c>
      <c r="I288" s="4">
        <f t="shared" si="64"/>
        <v>0</v>
      </c>
      <c r="J288" s="4">
        <f t="shared" si="65"/>
        <v>0</v>
      </c>
      <c r="K288" s="11"/>
      <c r="L288" s="65"/>
      <c r="N288" s="65"/>
      <c r="Y288" s="11"/>
      <c r="Z288" s="55"/>
      <c r="AB288" s="11"/>
      <c r="AC288" s="11"/>
      <c r="AD288" s="11"/>
      <c r="AE288" s="11"/>
      <c r="AF288" s="11"/>
      <c r="AG288" s="11"/>
      <c r="AH288" s="11"/>
    </row>
    <row r="289" spans="5:34" ht="12.75" customHeight="1">
      <c r="E289" s="21" t="s">
        <v>34</v>
      </c>
      <c r="G289" s="4">
        <f t="shared" si="62"/>
        <v>0</v>
      </c>
      <c r="H289" s="4">
        <f t="shared" si="63"/>
        <v>0</v>
      </c>
      <c r="I289" s="4">
        <f t="shared" si="64"/>
        <v>0</v>
      </c>
      <c r="J289" s="4">
        <f t="shared" si="65"/>
        <v>0</v>
      </c>
      <c r="K289" s="11"/>
      <c r="L289" s="65"/>
      <c r="N289" s="65"/>
      <c r="Y289" s="11"/>
      <c r="Z289" s="55"/>
      <c r="AB289" s="11"/>
      <c r="AC289" s="11"/>
      <c r="AD289" s="11"/>
      <c r="AE289" s="11"/>
      <c r="AF289" s="11"/>
      <c r="AG289" s="11"/>
      <c r="AH289" s="11"/>
    </row>
    <row r="290" spans="5:34" ht="12.75" customHeight="1">
      <c r="E290" s="21" t="s">
        <v>34</v>
      </c>
      <c r="G290" s="4">
        <f t="shared" si="62"/>
        <v>0</v>
      </c>
      <c r="H290" s="4">
        <f t="shared" si="63"/>
        <v>0</v>
      </c>
      <c r="I290" s="4">
        <f t="shared" si="64"/>
        <v>0</v>
      </c>
      <c r="J290" s="4">
        <f t="shared" si="65"/>
        <v>0</v>
      </c>
      <c r="K290" s="11"/>
      <c r="L290" s="65"/>
      <c r="N290" s="65"/>
      <c r="Y290" s="11"/>
      <c r="Z290" s="55"/>
      <c r="AB290" s="11"/>
      <c r="AC290" s="11"/>
      <c r="AD290" s="11"/>
      <c r="AE290" s="11"/>
      <c r="AF290" s="11"/>
      <c r="AG290" s="11"/>
      <c r="AH290" s="11"/>
    </row>
    <row r="291" spans="5:34" ht="12.75" customHeight="1">
      <c r="E291" s="21" t="s">
        <v>34</v>
      </c>
      <c r="G291" s="4">
        <f t="shared" si="62"/>
        <v>0</v>
      </c>
      <c r="H291" s="4">
        <f t="shared" si="63"/>
        <v>0</v>
      </c>
      <c r="I291" s="4">
        <f t="shared" si="64"/>
        <v>0</v>
      </c>
      <c r="J291" s="4">
        <f t="shared" si="65"/>
        <v>0</v>
      </c>
      <c r="K291" s="11"/>
      <c r="L291" s="65"/>
      <c r="N291" s="65"/>
      <c r="Y291" s="11"/>
      <c r="Z291" s="55"/>
      <c r="AB291" s="11"/>
      <c r="AC291" s="11"/>
      <c r="AD291" s="11"/>
      <c r="AE291" s="11"/>
      <c r="AF291" s="11"/>
      <c r="AG291" s="11"/>
      <c r="AH291" s="11"/>
    </row>
    <row r="292" spans="5:34" ht="12.75" customHeight="1">
      <c r="E292" s="21" t="s">
        <v>34</v>
      </c>
      <c r="G292" s="4">
        <f t="shared" si="62"/>
        <v>0</v>
      </c>
      <c r="H292" s="4">
        <f t="shared" si="63"/>
        <v>0</v>
      </c>
      <c r="I292" s="4">
        <f t="shared" si="64"/>
        <v>0</v>
      </c>
      <c r="J292" s="4">
        <f t="shared" si="65"/>
        <v>0</v>
      </c>
      <c r="K292" s="11"/>
      <c r="L292" s="65"/>
      <c r="N292" s="65"/>
      <c r="Y292" s="11"/>
      <c r="Z292" s="55"/>
      <c r="AB292" s="11"/>
      <c r="AC292" s="11"/>
      <c r="AD292" s="11"/>
      <c r="AE292" s="11"/>
      <c r="AF292" s="11"/>
      <c r="AG292" s="11"/>
      <c r="AH292" s="11"/>
    </row>
    <row r="293" spans="5:34" ht="12.75" customHeight="1">
      <c r="E293" s="21" t="s">
        <v>34</v>
      </c>
      <c r="G293" s="4">
        <f t="shared" si="62"/>
        <v>0</v>
      </c>
      <c r="H293" s="4">
        <f t="shared" si="63"/>
        <v>0</v>
      </c>
      <c r="I293" s="4">
        <f t="shared" si="64"/>
        <v>0</v>
      </c>
      <c r="J293" s="4">
        <f t="shared" si="65"/>
        <v>0</v>
      </c>
      <c r="K293" s="11"/>
      <c r="L293" s="65"/>
      <c r="N293" s="65"/>
      <c r="Y293" s="11"/>
      <c r="Z293" s="55"/>
      <c r="AB293" s="11"/>
      <c r="AC293" s="11"/>
      <c r="AD293" s="11"/>
      <c r="AE293" s="11"/>
      <c r="AF293" s="11"/>
      <c r="AG293" s="11"/>
      <c r="AH293" s="11"/>
    </row>
    <row r="294" spans="5:34" ht="12.75" customHeight="1">
      <c r="E294" s="21" t="s">
        <v>34</v>
      </c>
      <c r="G294" s="4">
        <f t="shared" si="62"/>
        <v>0</v>
      </c>
      <c r="H294" s="4">
        <f t="shared" si="63"/>
        <v>0</v>
      </c>
      <c r="I294" s="4">
        <f t="shared" si="64"/>
        <v>0</v>
      </c>
      <c r="J294" s="4">
        <f t="shared" si="65"/>
        <v>0</v>
      </c>
      <c r="K294" s="11"/>
      <c r="L294" s="65"/>
      <c r="N294" s="65"/>
      <c r="Y294" s="11"/>
      <c r="Z294" s="55"/>
      <c r="AB294" s="11"/>
      <c r="AC294" s="11"/>
      <c r="AD294" s="11"/>
      <c r="AE294" s="11"/>
      <c r="AF294" s="11"/>
      <c r="AG294" s="11"/>
      <c r="AH294" s="11"/>
    </row>
    <row r="295" spans="5:34" ht="12.75" customHeight="1">
      <c r="E295" s="21" t="s">
        <v>34</v>
      </c>
      <c r="G295" s="4">
        <f t="shared" si="62"/>
        <v>0</v>
      </c>
      <c r="H295" s="4">
        <f t="shared" si="63"/>
        <v>0</v>
      </c>
      <c r="I295" s="4">
        <f t="shared" si="64"/>
        <v>0</v>
      </c>
      <c r="J295" s="4">
        <f t="shared" si="65"/>
        <v>0</v>
      </c>
      <c r="K295" s="11"/>
      <c r="L295" s="65"/>
      <c r="N295" s="65"/>
      <c r="Y295" s="11"/>
      <c r="Z295" s="55"/>
      <c r="AB295" s="11"/>
      <c r="AC295" s="11"/>
      <c r="AD295" s="11"/>
      <c r="AE295" s="11"/>
      <c r="AF295" s="11"/>
      <c r="AG295" s="11"/>
      <c r="AH295" s="11"/>
    </row>
    <row r="296" spans="5:34" ht="12.75" customHeight="1">
      <c r="G296" s="4">
        <f t="shared" si="62"/>
        <v>0</v>
      </c>
      <c r="H296" s="4">
        <f t="shared" si="63"/>
        <v>0</v>
      </c>
      <c r="I296" s="4">
        <f t="shared" si="64"/>
        <v>0</v>
      </c>
      <c r="J296" s="4">
        <f t="shared" si="65"/>
        <v>0</v>
      </c>
      <c r="K296" s="11"/>
      <c r="L296" s="65"/>
      <c r="N296" s="65"/>
      <c r="Y296" s="11"/>
      <c r="Z296" s="55"/>
      <c r="AB296" s="11"/>
      <c r="AC296" s="11"/>
      <c r="AD296" s="11"/>
      <c r="AE296" s="11"/>
      <c r="AF296" s="11"/>
      <c r="AG296" s="11"/>
      <c r="AH296" s="11"/>
    </row>
    <row r="297" spans="5:34" ht="12.75" customHeight="1">
      <c r="E297" s="21" t="s">
        <v>34</v>
      </c>
      <c r="G297" s="4">
        <f t="shared" si="62"/>
        <v>0</v>
      </c>
      <c r="H297" s="4">
        <f t="shared" si="63"/>
        <v>0</v>
      </c>
      <c r="I297" s="4">
        <f t="shared" si="64"/>
        <v>0</v>
      </c>
      <c r="J297" s="4">
        <f t="shared" si="65"/>
        <v>0</v>
      </c>
      <c r="K297" s="11"/>
      <c r="L297" s="65"/>
      <c r="N297" s="65"/>
      <c r="Y297" s="11"/>
      <c r="Z297" s="55"/>
      <c r="AB297" s="11"/>
      <c r="AC297" s="11"/>
      <c r="AD297" s="11"/>
      <c r="AE297" s="11"/>
      <c r="AF297" s="11"/>
      <c r="AG297" s="11"/>
      <c r="AH297" s="11"/>
    </row>
    <row r="298" spans="5:34" ht="12.75" customHeight="1">
      <c r="E298" s="21" t="s">
        <v>34</v>
      </c>
      <c r="G298" s="4">
        <f t="shared" si="62"/>
        <v>0</v>
      </c>
      <c r="H298" s="4">
        <f t="shared" si="63"/>
        <v>0</v>
      </c>
      <c r="I298" s="4">
        <f t="shared" si="64"/>
        <v>0</v>
      </c>
      <c r="J298" s="4">
        <f t="shared" si="65"/>
        <v>0</v>
      </c>
      <c r="K298" s="11"/>
      <c r="L298" s="65"/>
      <c r="N298" s="65"/>
      <c r="Y298" s="11"/>
      <c r="Z298" s="55"/>
      <c r="AB298" s="11"/>
      <c r="AC298" s="11"/>
      <c r="AD298" s="11"/>
      <c r="AE298" s="11"/>
      <c r="AF298" s="11"/>
      <c r="AG298" s="11"/>
      <c r="AH298" s="11"/>
    </row>
    <row r="299" spans="5:34" ht="12.75" customHeight="1">
      <c r="E299" s="21" t="s">
        <v>34</v>
      </c>
      <c r="G299" s="4">
        <f t="shared" si="62"/>
        <v>0</v>
      </c>
      <c r="H299" s="4">
        <f t="shared" si="63"/>
        <v>0</v>
      </c>
      <c r="I299" s="4">
        <f t="shared" si="64"/>
        <v>0</v>
      </c>
      <c r="J299" s="4">
        <f t="shared" si="65"/>
        <v>0</v>
      </c>
      <c r="K299" s="11"/>
      <c r="L299" s="65"/>
      <c r="N299" s="65"/>
      <c r="Y299" s="11"/>
      <c r="Z299" s="55"/>
      <c r="AB299" s="11"/>
      <c r="AC299" s="11"/>
      <c r="AD299" s="11"/>
      <c r="AE299" s="11"/>
      <c r="AF299" s="11"/>
      <c r="AG299" s="11"/>
      <c r="AH299" s="11"/>
    </row>
    <row r="300" spans="5:34" ht="12.75" customHeight="1">
      <c r="E300" s="21" t="s">
        <v>34</v>
      </c>
      <c r="G300" s="4">
        <f t="shared" si="62"/>
        <v>0</v>
      </c>
      <c r="H300" s="4">
        <f t="shared" si="63"/>
        <v>0</v>
      </c>
      <c r="I300" s="4">
        <f t="shared" si="64"/>
        <v>0</v>
      </c>
      <c r="J300" s="4">
        <f t="shared" si="65"/>
        <v>0</v>
      </c>
      <c r="K300" s="11"/>
      <c r="L300" s="65"/>
      <c r="N300" s="65"/>
      <c r="Y300" s="11"/>
      <c r="Z300" s="55"/>
      <c r="AB300" s="11"/>
      <c r="AC300" s="11"/>
      <c r="AD300" s="11"/>
      <c r="AE300" s="11"/>
      <c r="AF300" s="11"/>
      <c r="AG300" s="11"/>
      <c r="AH300" s="11"/>
    </row>
    <row r="301" spans="5:34" ht="12.75" customHeight="1">
      <c r="E301" s="21" t="s">
        <v>34</v>
      </c>
      <c r="G301" s="4">
        <f t="shared" si="62"/>
        <v>0</v>
      </c>
      <c r="H301" s="4">
        <f t="shared" si="63"/>
        <v>0</v>
      </c>
      <c r="I301" s="4">
        <f t="shared" si="64"/>
        <v>0</v>
      </c>
      <c r="J301" s="4">
        <f t="shared" si="65"/>
        <v>0</v>
      </c>
      <c r="K301" s="11"/>
      <c r="L301" s="65"/>
      <c r="N301" s="65"/>
      <c r="Y301" s="11"/>
      <c r="Z301" s="55"/>
      <c r="AB301" s="11"/>
      <c r="AC301" s="11"/>
      <c r="AD301" s="11"/>
      <c r="AE301" s="11"/>
      <c r="AF301" s="11"/>
      <c r="AG301" s="11"/>
      <c r="AH301" s="11"/>
    </row>
    <row r="302" spans="5:34" ht="12.75" customHeight="1">
      <c r="E302" s="21" t="s">
        <v>34</v>
      </c>
      <c r="G302" s="4">
        <f t="shared" si="62"/>
        <v>0</v>
      </c>
      <c r="H302" s="4">
        <f t="shared" si="63"/>
        <v>0</v>
      </c>
      <c r="I302" s="4">
        <f t="shared" si="64"/>
        <v>0</v>
      </c>
      <c r="J302" s="4">
        <f t="shared" si="65"/>
        <v>0</v>
      </c>
      <c r="K302" s="11"/>
      <c r="L302" s="65"/>
      <c r="N302" s="65"/>
      <c r="Y302" s="11"/>
      <c r="Z302" s="55"/>
      <c r="AB302" s="11"/>
      <c r="AC302" s="11"/>
      <c r="AD302" s="11"/>
      <c r="AE302" s="11"/>
      <c r="AF302" s="11"/>
      <c r="AG302" s="11"/>
      <c r="AH302" s="11"/>
    </row>
    <row r="303" spans="5:34" ht="12.75" customHeight="1">
      <c r="E303" s="21" t="s">
        <v>34</v>
      </c>
      <c r="G303" s="4">
        <f t="shared" si="62"/>
        <v>0</v>
      </c>
      <c r="H303" s="4">
        <f t="shared" si="63"/>
        <v>0</v>
      </c>
      <c r="I303" s="4">
        <f t="shared" si="64"/>
        <v>0</v>
      </c>
      <c r="J303" s="4">
        <f t="shared" si="65"/>
        <v>0</v>
      </c>
      <c r="K303" s="11"/>
      <c r="L303" s="65"/>
      <c r="N303" s="65"/>
      <c r="Y303" s="11"/>
      <c r="Z303" s="55"/>
      <c r="AB303" s="11"/>
      <c r="AC303" s="11"/>
      <c r="AD303" s="11"/>
      <c r="AE303" s="11"/>
      <c r="AF303" s="11"/>
      <c r="AG303" s="11"/>
      <c r="AH303" s="11"/>
    </row>
    <row r="304" spans="5:34" ht="12.75" customHeight="1">
      <c r="E304" s="21" t="s">
        <v>34</v>
      </c>
      <c r="G304" s="4">
        <f t="shared" si="62"/>
        <v>0</v>
      </c>
      <c r="H304" s="4">
        <f t="shared" si="63"/>
        <v>0</v>
      </c>
      <c r="I304" s="4">
        <f t="shared" si="64"/>
        <v>0</v>
      </c>
      <c r="J304" s="4">
        <f t="shared" si="65"/>
        <v>0</v>
      </c>
      <c r="K304" s="11"/>
      <c r="L304" s="65"/>
      <c r="N304" s="65"/>
      <c r="Y304" s="11"/>
      <c r="Z304" s="55"/>
      <c r="AB304" s="11"/>
      <c r="AC304" s="11"/>
      <c r="AD304" s="11"/>
      <c r="AE304" s="11"/>
      <c r="AF304" s="11"/>
      <c r="AG304" s="11"/>
      <c r="AH304" s="11"/>
    </row>
    <row r="305" spans="5:34" ht="12.75" customHeight="1">
      <c r="G305" s="4">
        <f t="shared" si="62"/>
        <v>0</v>
      </c>
      <c r="H305" s="4">
        <f t="shared" si="63"/>
        <v>0</v>
      </c>
      <c r="I305" s="4">
        <f t="shared" si="64"/>
        <v>0</v>
      </c>
      <c r="J305" s="4">
        <f t="shared" si="65"/>
        <v>0</v>
      </c>
      <c r="K305" s="11"/>
      <c r="L305" s="65"/>
      <c r="N305" s="65"/>
      <c r="Y305" s="11"/>
      <c r="Z305" s="55"/>
      <c r="AB305" s="11"/>
      <c r="AC305" s="11"/>
      <c r="AD305" s="11"/>
      <c r="AE305" s="11"/>
      <c r="AF305" s="11"/>
      <c r="AG305" s="11"/>
      <c r="AH305" s="11"/>
    </row>
    <row r="306" spans="5:34" ht="12.75" customHeight="1">
      <c r="E306" s="21" t="s">
        <v>34</v>
      </c>
      <c r="G306" s="4">
        <f t="shared" si="62"/>
        <v>0</v>
      </c>
      <c r="H306" s="4">
        <f t="shared" si="63"/>
        <v>0</v>
      </c>
      <c r="I306" s="4">
        <f t="shared" si="64"/>
        <v>0</v>
      </c>
      <c r="J306" s="4">
        <f t="shared" si="65"/>
        <v>0</v>
      </c>
      <c r="K306" s="11"/>
      <c r="L306" s="65"/>
      <c r="N306" s="65"/>
      <c r="Y306" s="11"/>
      <c r="Z306" s="55"/>
      <c r="AB306" s="11"/>
      <c r="AC306" s="11"/>
      <c r="AD306" s="11"/>
      <c r="AE306" s="11"/>
      <c r="AF306" s="11"/>
      <c r="AG306" s="11"/>
      <c r="AH306" s="11"/>
    </row>
    <row r="307" spans="5:34" ht="12.75" customHeight="1">
      <c r="E307" s="21" t="s">
        <v>34</v>
      </c>
      <c r="G307" s="4">
        <f t="shared" si="62"/>
        <v>0</v>
      </c>
      <c r="H307" s="4">
        <f t="shared" si="63"/>
        <v>0</v>
      </c>
      <c r="I307" s="4">
        <f t="shared" si="64"/>
        <v>0</v>
      </c>
      <c r="J307" s="4">
        <f t="shared" si="65"/>
        <v>0</v>
      </c>
      <c r="K307" s="11"/>
      <c r="L307" s="65"/>
      <c r="N307" s="65"/>
      <c r="Y307" s="11"/>
      <c r="Z307" s="55"/>
      <c r="AB307" s="11"/>
      <c r="AC307" s="11"/>
      <c r="AD307" s="11"/>
      <c r="AE307" s="11"/>
      <c r="AF307" s="11"/>
      <c r="AG307" s="11"/>
      <c r="AH307" s="11"/>
    </row>
    <row r="308" spans="5:34" ht="12.75" customHeight="1">
      <c r="E308" s="21" t="s">
        <v>34</v>
      </c>
      <c r="G308" s="4">
        <f t="shared" si="62"/>
        <v>0</v>
      </c>
      <c r="H308" s="4">
        <f t="shared" si="63"/>
        <v>0</v>
      </c>
      <c r="I308" s="4">
        <f t="shared" si="64"/>
        <v>0</v>
      </c>
      <c r="J308" s="4">
        <f t="shared" si="65"/>
        <v>0</v>
      </c>
      <c r="K308" s="11"/>
      <c r="L308" s="65"/>
      <c r="N308" s="65"/>
      <c r="Y308" s="11"/>
      <c r="Z308" s="55"/>
      <c r="AB308" s="11"/>
      <c r="AC308" s="11"/>
      <c r="AD308" s="11"/>
      <c r="AE308" s="11"/>
      <c r="AF308" s="11"/>
      <c r="AG308" s="11"/>
      <c r="AH308" s="11"/>
    </row>
    <row r="309" spans="5:34" ht="12.75" customHeight="1">
      <c r="E309" s="21" t="s">
        <v>34</v>
      </c>
      <c r="G309" s="4">
        <f t="shared" si="62"/>
        <v>0</v>
      </c>
      <c r="H309" s="4">
        <f t="shared" si="63"/>
        <v>0</v>
      </c>
      <c r="I309" s="4">
        <f t="shared" si="64"/>
        <v>0</v>
      </c>
      <c r="J309" s="4">
        <f t="shared" si="65"/>
        <v>0</v>
      </c>
      <c r="K309" s="11"/>
      <c r="L309" s="65"/>
      <c r="N309" s="65"/>
      <c r="Y309" s="11"/>
      <c r="Z309" s="55"/>
      <c r="AB309" s="11"/>
      <c r="AC309" s="11"/>
      <c r="AD309" s="11"/>
      <c r="AE309" s="11"/>
      <c r="AF309" s="11"/>
      <c r="AG309" s="11"/>
      <c r="AH309" s="11"/>
    </row>
    <row r="310" spans="5:34" ht="12.75" customHeight="1">
      <c r="E310" s="21" t="s">
        <v>34</v>
      </c>
      <c r="G310" s="4">
        <f t="shared" si="62"/>
        <v>0</v>
      </c>
      <c r="H310" s="4">
        <f t="shared" si="63"/>
        <v>0</v>
      </c>
      <c r="I310" s="4">
        <f t="shared" si="64"/>
        <v>0</v>
      </c>
      <c r="J310" s="4">
        <f t="shared" si="65"/>
        <v>0</v>
      </c>
      <c r="K310" s="11"/>
      <c r="L310" s="65"/>
      <c r="N310" s="65"/>
      <c r="Y310" s="11"/>
      <c r="Z310" s="55"/>
      <c r="AB310" s="11"/>
      <c r="AC310" s="11"/>
      <c r="AD310" s="11"/>
      <c r="AE310" s="11"/>
      <c r="AF310" s="11"/>
      <c r="AG310" s="11"/>
      <c r="AH310" s="11"/>
    </row>
    <row r="311" spans="5:34" ht="12.75" customHeight="1">
      <c r="E311" s="21" t="s">
        <v>34</v>
      </c>
      <c r="G311" s="4">
        <f t="shared" si="62"/>
        <v>0</v>
      </c>
      <c r="H311" s="4">
        <f t="shared" si="63"/>
        <v>0</v>
      </c>
      <c r="I311" s="4">
        <f t="shared" si="64"/>
        <v>0</v>
      </c>
      <c r="J311" s="4">
        <f t="shared" si="65"/>
        <v>0</v>
      </c>
      <c r="K311" s="11"/>
      <c r="L311" s="65"/>
      <c r="N311" s="65"/>
      <c r="Y311" s="11"/>
      <c r="Z311" s="55"/>
      <c r="AB311" s="11"/>
      <c r="AC311" s="11"/>
      <c r="AD311" s="11"/>
      <c r="AE311" s="11"/>
      <c r="AF311" s="11"/>
      <c r="AG311" s="11"/>
      <c r="AH311" s="11"/>
    </row>
    <row r="312" spans="5:34" ht="12.75" customHeight="1">
      <c r="E312" s="21" t="s">
        <v>34</v>
      </c>
      <c r="G312" s="4">
        <f t="shared" si="62"/>
        <v>0</v>
      </c>
      <c r="H312" s="4">
        <f t="shared" si="63"/>
        <v>0</v>
      </c>
      <c r="I312" s="4">
        <f t="shared" si="64"/>
        <v>0</v>
      </c>
      <c r="J312" s="4">
        <f t="shared" si="65"/>
        <v>0</v>
      </c>
      <c r="K312" s="11"/>
      <c r="L312" s="65"/>
      <c r="N312" s="65"/>
      <c r="Y312" s="11"/>
      <c r="Z312" s="55"/>
      <c r="AB312" s="11"/>
      <c r="AC312" s="11"/>
      <c r="AD312" s="11"/>
      <c r="AE312" s="11"/>
      <c r="AF312" s="11"/>
      <c r="AG312" s="11"/>
      <c r="AH312" s="11"/>
    </row>
    <row r="313" spans="5:34" ht="12.75" customHeight="1">
      <c r="E313" s="21" t="s">
        <v>34</v>
      </c>
      <c r="G313" s="4">
        <f t="shared" si="62"/>
        <v>0</v>
      </c>
      <c r="H313" s="4">
        <f t="shared" si="63"/>
        <v>0</v>
      </c>
      <c r="I313" s="4">
        <f t="shared" si="64"/>
        <v>0</v>
      </c>
      <c r="J313" s="4">
        <f t="shared" si="65"/>
        <v>0</v>
      </c>
      <c r="K313" s="11"/>
      <c r="L313" s="65"/>
      <c r="N313" s="65"/>
      <c r="Y313" s="11"/>
      <c r="Z313" s="55"/>
      <c r="AB313" s="11"/>
      <c r="AC313" s="11"/>
      <c r="AD313" s="11"/>
      <c r="AE313" s="11"/>
      <c r="AF313" s="11"/>
      <c r="AG313" s="11"/>
      <c r="AH313" s="11"/>
    </row>
    <row r="314" spans="5:34" ht="12.75" customHeight="1">
      <c r="E314" s="21" t="s">
        <v>34</v>
      </c>
      <c r="G314" s="4">
        <f t="shared" si="62"/>
        <v>0</v>
      </c>
      <c r="H314" s="4">
        <f t="shared" si="63"/>
        <v>0</v>
      </c>
      <c r="I314" s="4">
        <f t="shared" si="64"/>
        <v>0</v>
      </c>
      <c r="J314" s="4">
        <f t="shared" si="65"/>
        <v>0</v>
      </c>
      <c r="K314" s="11"/>
      <c r="L314" s="65"/>
      <c r="N314" s="65"/>
      <c r="Y314" s="11"/>
      <c r="Z314" s="55"/>
      <c r="AB314" s="11"/>
      <c r="AC314" s="11"/>
      <c r="AD314" s="11"/>
      <c r="AE314" s="11"/>
      <c r="AF314" s="11"/>
      <c r="AG314" s="11"/>
      <c r="AH314" s="11"/>
    </row>
    <row r="315" spans="5:34" ht="12.75" customHeight="1">
      <c r="E315" s="21" t="s">
        <v>34</v>
      </c>
      <c r="G315" s="4">
        <f t="shared" si="62"/>
        <v>0</v>
      </c>
      <c r="H315" s="4">
        <f t="shared" si="63"/>
        <v>0</v>
      </c>
      <c r="I315" s="4">
        <f t="shared" si="64"/>
        <v>0</v>
      </c>
      <c r="J315" s="4">
        <f t="shared" si="65"/>
        <v>0</v>
      </c>
      <c r="K315" s="11"/>
      <c r="L315" s="65"/>
      <c r="N315" s="65"/>
      <c r="Y315" s="11"/>
      <c r="Z315" s="55"/>
      <c r="AB315" s="11"/>
      <c r="AC315" s="11"/>
      <c r="AD315" s="11"/>
      <c r="AE315" s="11"/>
      <c r="AF315" s="11"/>
      <c r="AG315" s="11"/>
      <c r="AH315" s="11"/>
    </row>
    <row r="316" spans="5:34" ht="12.75" customHeight="1">
      <c r="G316" s="4">
        <f t="shared" si="62"/>
        <v>0</v>
      </c>
      <c r="H316" s="4">
        <f t="shared" si="63"/>
        <v>0</v>
      </c>
      <c r="I316" s="4">
        <f t="shared" si="64"/>
        <v>0</v>
      </c>
      <c r="J316" s="4">
        <f t="shared" si="65"/>
        <v>0</v>
      </c>
      <c r="K316" s="11"/>
      <c r="L316" s="65"/>
      <c r="N316" s="65"/>
      <c r="Y316" s="11"/>
      <c r="Z316" s="55"/>
      <c r="AB316" s="11"/>
      <c r="AC316" s="11"/>
      <c r="AD316" s="11"/>
      <c r="AE316" s="11"/>
      <c r="AF316" s="11"/>
      <c r="AG316" s="11"/>
      <c r="AH316" s="11"/>
    </row>
    <row r="317" spans="5:34" ht="12.75" customHeight="1">
      <c r="E317" s="21" t="s">
        <v>34</v>
      </c>
      <c r="G317" s="4">
        <f t="shared" si="62"/>
        <v>0</v>
      </c>
      <c r="H317" s="4">
        <f t="shared" si="63"/>
        <v>0</v>
      </c>
      <c r="I317" s="4">
        <f t="shared" si="64"/>
        <v>0</v>
      </c>
      <c r="J317" s="4">
        <f t="shared" si="65"/>
        <v>0</v>
      </c>
      <c r="K317" s="11"/>
      <c r="L317" s="65"/>
      <c r="N317" s="65"/>
      <c r="Y317" s="11"/>
      <c r="Z317" s="55"/>
      <c r="AB317" s="11"/>
      <c r="AC317" s="11"/>
      <c r="AD317" s="11"/>
      <c r="AE317" s="11"/>
      <c r="AF317" s="11"/>
      <c r="AG317" s="11"/>
      <c r="AH317" s="11"/>
    </row>
    <row r="318" spans="5:34" ht="12.75" customHeight="1">
      <c r="E318" s="21" t="s">
        <v>34</v>
      </c>
      <c r="G318" s="4">
        <f t="shared" si="62"/>
        <v>0</v>
      </c>
      <c r="H318" s="4">
        <f t="shared" si="63"/>
        <v>0</v>
      </c>
      <c r="I318" s="4">
        <f t="shared" si="64"/>
        <v>0</v>
      </c>
      <c r="J318" s="4">
        <f t="shared" si="65"/>
        <v>0</v>
      </c>
      <c r="K318" s="11"/>
      <c r="L318" s="65"/>
      <c r="N318" s="65"/>
      <c r="Y318" s="11"/>
      <c r="Z318" s="55"/>
      <c r="AB318" s="11"/>
      <c r="AC318" s="11"/>
      <c r="AD318" s="11"/>
      <c r="AE318" s="11"/>
      <c r="AF318" s="11"/>
      <c r="AG318" s="11"/>
      <c r="AH318" s="11"/>
    </row>
    <row r="319" spans="5:34" ht="12.75" customHeight="1">
      <c r="E319" s="21" t="s">
        <v>34</v>
      </c>
      <c r="G319" s="4">
        <f t="shared" si="62"/>
        <v>0</v>
      </c>
      <c r="H319" s="4">
        <f t="shared" si="63"/>
        <v>0</v>
      </c>
      <c r="I319" s="4">
        <f t="shared" si="64"/>
        <v>0</v>
      </c>
      <c r="J319" s="4">
        <f t="shared" si="65"/>
        <v>0</v>
      </c>
      <c r="K319" s="11"/>
      <c r="L319" s="65"/>
      <c r="N319" s="65"/>
      <c r="Y319" s="11"/>
      <c r="Z319" s="55"/>
      <c r="AB319" s="11"/>
      <c r="AC319" s="11"/>
      <c r="AD319" s="11"/>
      <c r="AE319" s="11"/>
      <c r="AF319" s="11"/>
      <c r="AG319" s="11"/>
      <c r="AH319" s="11"/>
    </row>
    <row r="320" spans="5:34" ht="12.75" customHeight="1">
      <c r="E320" s="21" t="s">
        <v>34</v>
      </c>
      <c r="G320" s="4">
        <f t="shared" si="62"/>
        <v>0</v>
      </c>
      <c r="H320" s="4">
        <f t="shared" si="63"/>
        <v>0</v>
      </c>
      <c r="I320" s="4">
        <f t="shared" si="64"/>
        <v>0</v>
      </c>
      <c r="J320" s="4">
        <f t="shared" si="65"/>
        <v>0</v>
      </c>
      <c r="K320" s="11"/>
      <c r="L320" s="65"/>
      <c r="N320" s="65"/>
      <c r="Y320" s="11"/>
      <c r="Z320" s="55"/>
      <c r="AB320" s="11"/>
      <c r="AC320" s="11"/>
      <c r="AD320" s="11"/>
      <c r="AE320" s="11"/>
      <c r="AF320" s="11"/>
      <c r="AG320" s="11"/>
      <c r="AH320" s="11"/>
    </row>
    <row r="321" spans="3:34" ht="12.75" customHeight="1">
      <c r="E321" s="21" t="s">
        <v>34</v>
      </c>
      <c r="G321" s="4">
        <f t="shared" si="62"/>
        <v>0</v>
      </c>
      <c r="H321" s="4">
        <f t="shared" si="63"/>
        <v>0</v>
      </c>
      <c r="I321" s="4">
        <f t="shared" si="64"/>
        <v>0</v>
      </c>
      <c r="J321" s="4">
        <f t="shared" si="65"/>
        <v>0</v>
      </c>
      <c r="K321" s="11"/>
      <c r="L321" s="65"/>
      <c r="N321" s="65"/>
      <c r="Y321" s="11"/>
      <c r="Z321" s="55"/>
      <c r="AB321" s="11"/>
      <c r="AC321" s="11"/>
      <c r="AD321" s="11"/>
      <c r="AE321" s="11"/>
      <c r="AF321" s="11"/>
      <c r="AG321" s="11"/>
      <c r="AH321" s="11"/>
    </row>
    <row r="322" spans="3:34" ht="12.75" customHeight="1">
      <c r="E322" s="21" t="s">
        <v>34</v>
      </c>
      <c r="G322" s="4">
        <f t="shared" ref="G322:G334" si="66">IF(F322="",0,1)</f>
        <v>0</v>
      </c>
      <c r="H322" s="4">
        <f t="shared" ref="H322:H334" si="67">IF(D322="",0,IF(D322&gt;F322,1,0))</f>
        <v>0</v>
      </c>
      <c r="I322" s="4">
        <f t="shared" ref="I322:I334" si="68">IF(D322="",0,IF(D322&lt;F322,1,0))</f>
        <v>0</v>
      </c>
      <c r="J322" s="4">
        <f t="shared" ref="J322:J334" si="69">IF(D322="",0,IF(D322=F322,1,0))</f>
        <v>0</v>
      </c>
      <c r="K322" s="11"/>
      <c r="L322" s="65"/>
      <c r="N322" s="65"/>
      <c r="Y322" s="11"/>
      <c r="Z322" s="55"/>
      <c r="AB322" s="11"/>
      <c r="AC322" s="11"/>
      <c r="AD322" s="11"/>
      <c r="AE322" s="11"/>
      <c r="AF322" s="11"/>
      <c r="AG322" s="11"/>
      <c r="AH322" s="11"/>
    </row>
    <row r="323" spans="3:34" ht="12.75" customHeight="1">
      <c r="E323" s="21" t="s">
        <v>34</v>
      </c>
      <c r="G323" s="4">
        <f t="shared" si="66"/>
        <v>0</v>
      </c>
      <c r="H323" s="4">
        <f t="shared" si="67"/>
        <v>0</v>
      </c>
      <c r="I323" s="4">
        <f t="shared" si="68"/>
        <v>0</v>
      </c>
      <c r="J323" s="4">
        <f t="shared" si="69"/>
        <v>0</v>
      </c>
      <c r="K323" s="11"/>
      <c r="L323" s="65"/>
      <c r="N323" s="65"/>
      <c r="Y323" s="11"/>
      <c r="Z323" s="55"/>
      <c r="AB323" s="11"/>
      <c r="AC323" s="11"/>
      <c r="AD323" s="11"/>
      <c r="AE323" s="11"/>
      <c r="AF323" s="11"/>
      <c r="AG323" s="11"/>
      <c r="AH323" s="11"/>
    </row>
    <row r="324" spans="3:34" ht="12.75" customHeight="1">
      <c r="E324" s="21" t="s">
        <v>34</v>
      </c>
      <c r="G324" s="4">
        <f t="shared" si="66"/>
        <v>0</v>
      </c>
      <c r="H324" s="4">
        <f t="shared" si="67"/>
        <v>0</v>
      </c>
      <c r="I324" s="4">
        <f t="shared" si="68"/>
        <v>0</v>
      </c>
      <c r="J324" s="4">
        <f t="shared" si="69"/>
        <v>0</v>
      </c>
      <c r="K324" s="11"/>
      <c r="L324" s="65"/>
      <c r="N324" s="65"/>
      <c r="Y324" s="11"/>
      <c r="Z324" s="55"/>
      <c r="AB324" s="11"/>
      <c r="AC324" s="11"/>
      <c r="AD324" s="11"/>
      <c r="AE324" s="11"/>
      <c r="AF324" s="11"/>
      <c r="AG324" s="11"/>
      <c r="AH324" s="11"/>
    </row>
    <row r="325" spans="3:34" ht="12.75" customHeight="1">
      <c r="E325" s="21" t="s">
        <v>34</v>
      </c>
      <c r="G325" s="4">
        <f t="shared" si="66"/>
        <v>0</v>
      </c>
      <c r="H325" s="4">
        <f t="shared" si="67"/>
        <v>0</v>
      </c>
      <c r="I325" s="4">
        <f t="shared" si="68"/>
        <v>0</v>
      </c>
      <c r="J325" s="4">
        <f t="shared" si="69"/>
        <v>0</v>
      </c>
      <c r="K325" s="11"/>
      <c r="L325" s="65"/>
      <c r="N325" s="65"/>
      <c r="Y325" s="11"/>
      <c r="Z325" s="55"/>
      <c r="AB325" s="11"/>
      <c r="AC325" s="11"/>
      <c r="AD325" s="11"/>
      <c r="AE325" s="11"/>
      <c r="AF325" s="11"/>
      <c r="AG325" s="11"/>
      <c r="AH325" s="11"/>
    </row>
    <row r="326" spans="3:34" ht="12.75" customHeight="1">
      <c r="C326" s="41"/>
      <c r="E326" s="21" t="s">
        <v>34</v>
      </c>
      <c r="G326" s="4">
        <f t="shared" si="66"/>
        <v>0</v>
      </c>
      <c r="H326" s="4">
        <f t="shared" si="67"/>
        <v>0</v>
      </c>
      <c r="I326" s="4">
        <f t="shared" si="68"/>
        <v>0</v>
      </c>
      <c r="J326" s="4">
        <f t="shared" si="69"/>
        <v>0</v>
      </c>
      <c r="K326" s="11"/>
      <c r="L326" s="65"/>
      <c r="N326" s="65"/>
      <c r="Y326" s="11"/>
      <c r="Z326" s="55"/>
      <c r="AB326" s="11"/>
      <c r="AC326" s="11"/>
      <c r="AD326" s="11"/>
      <c r="AE326" s="11"/>
      <c r="AF326" s="11"/>
      <c r="AG326" s="11"/>
      <c r="AH326" s="11"/>
    </row>
    <row r="327" spans="3:34" ht="12.75" customHeight="1">
      <c r="E327" s="21" t="s">
        <v>34</v>
      </c>
      <c r="G327" s="4">
        <f t="shared" si="66"/>
        <v>0</v>
      </c>
      <c r="H327" s="4">
        <f t="shared" si="67"/>
        <v>0</v>
      </c>
      <c r="I327" s="4">
        <f t="shared" si="68"/>
        <v>0</v>
      </c>
      <c r="J327" s="4">
        <f t="shared" si="69"/>
        <v>0</v>
      </c>
      <c r="K327" s="11"/>
      <c r="L327" s="65"/>
      <c r="N327" s="65"/>
      <c r="Y327" s="11"/>
      <c r="Z327" s="55"/>
      <c r="AB327" s="11"/>
      <c r="AC327" s="11"/>
      <c r="AD327" s="11"/>
      <c r="AE327" s="11"/>
      <c r="AF327" s="11"/>
      <c r="AG327" s="11"/>
      <c r="AH327" s="11"/>
    </row>
    <row r="328" spans="3:34" ht="12.75" customHeight="1">
      <c r="E328" s="21" t="s">
        <v>34</v>
      </c>
      <c r="G328" s="4">
        <f t="shared" si="66"/>
        <v>0</v>
      </c>
      <c r="H328" s="4">
        <f t="shared" si="67"/>
        <v>0</v>
      </c>
      <c r="I328" s="4">
        <f t="shared" si="68"/>
        <v>0</v>
      </c>
      <c r="J328" s="4">
        <f t="shared" si="69"/>
        <v>0</v>
      </c>
      <c r="K328" s="11"/>
      <c r="L328" s="65"/>
      <c r="N328" s="65"/>
      <c r="Y328" s="11"/>
      <c r="Z328" s="55"/>
      <c r="AB328" s="11"/>
      <c r="AC328" s="11"/>
      <c r="AD328" s="11"/>
      <c r="AE328" s="11"/>
      <c r="AF328" s="11"/>
      <c r="AG328" s="11"/>
      <c r="AH328" s="11"/>
    </row>
    <row r="329" spans="3:34" ht="12.75" customHeight="1">
      <c r="E329" s="21" t="s">
        <v>34</v>
      </c>
      <c r="G329" s="4">
        <f t="shared" si="66"/>
        <v>0</v>
      </c>
      <c r="H329" s="4">
        <f t="shared" si="67"/>
        <v>0</v>
      </c>
      <c r="I329" s="4">
        <f t="shared" si="68"/>
        <v>0</v>
      </c>
      <c r="J329" s="4">
        <f t="shared" si="69"/>
        <v>0</v>
      </c>
      <c r="K329" s="11"/>
      <c r="L329" s="65"/>
      <c r="N329" s="65"/>
      <c r="Y329" s="11"/>
      <c r="Z329" s="55"/>
      <c r="AB329" s="11"/>
      <c r="AC329" s="11"/>
      <c r="AD329" s="11"/>
      <c r="AE329" s="11"/>
      <c r="AF329" s="11"/>
      <c r="AG329" s="11"/>
      <c r="AH329" s="11"/>
    </row>
    <row r="330" spans="3:34" ht="12.75" customHeight="1">
      <c r="E330" s="21" t="s">
        <v>34</v>
      </c>
      <c r="G330" s="4">
        <f t="shared" si="66"/>
        <v>0</v>
      </c>
      <c r="H330" s="4">
        <f t="shared" si="67"/>
        <v>0</v>
      </c>
      <c r="I330" s="4">
        <f t="shared" si="68"/>
        <v>0</v>
      </c>
      <c r="J330" s="4">
        <f t="shared" si="69"/>
        <v>0</v>
      </c>
      <c r="K330" s="11"/>
      <c r="L330" s="65"/>
      <c r="N330" s="65"/>
      <c r="Y330" s="11"/>
      <c r="Z330" s="55"/>
      <c r="AB330" s="11"/>
      <c r="AC330" s="11"/>
      <c r="AD330" s="11"/>
      <c r="AE330" s="11"/>
      <c r="AF330" s="11"/>
      <c r="AG330" s="11"/>
      <c r="AH330" s="11"/>
    </row>
    <row r="331" spans="3:34" ht="12.75" customHeight="1">
      <c r="E331" s="21" t="s">
        <v>34</v>
      </c>
      <c r="G331" s="4">
        <f t="shared" si="66"/>
        <v>0</v>
      </c>
      <c r="H331" s="4">
        <f t="shared" si="67"/>
        <v>0</v>
      </c>
      <c r="I331" s="4">
        <f t="shared" si="68"/>
        <v>0</v>
      </c>
      <c r="J331" s="4">
        <f t="shared" si="69"/>
        <v>0</v>
      </c>
      <c r="K331" s="11"/>
      <c r="L331" s="65"/>
      <c r="N331" s="65"/>
      <c r="Y331" s="11"/>
      <c r="Z331" s="55"/>
      <c r="AB331" s="11"/>
      <c r="AC331" s="11"/>
      <c r="AD331" s="11"/>
      <c r="AE331" s="11"/>
      <c r="AF331" s="11"/>
      <c r="AG331" s="11"/>
      <c r="AH331" s="11"/>
    </row>
    <row r="332" spans="3:34" ht="12.75" customHeight="1">
      <c r="E332" s="21" t="s">
        <v>34</v>
      </c>
      <c r="G332" s="4">
        <f t="shared" si="66"/>
        <v>0</v>
      </c>
      <c r="H332" s="4">
        <f t="shared" si="67"/>
        <v>0</v>
      </c>
      <c r="I332" s="4">
        <f t="shared" si="68"/>
        <v>0</v>
      </c>
      <c r="J332" s="4">
        <f t="shared" si="69"/>
        <v>0</v>
      </c>
      <c r="K332" s="11"/>
      <c r="L332" s="65"/>
      <c r="N332" s="65"/>
      <c r="Y332" s="11"/>
      <c r="Z332" s="55"/>
      <c r="AB332" s="11"/>
      <c r="AC332" s="11"/>
      <c r="AD332" s="11"/>
      <c r="AE332" s="11"/>
      <c r="AF332" s="11"/>
      <c r="AG332" s="11"/>
      <c r="AH332" s="11"/>
    </row>
    <row r="333" spans="3:34" ht="12.75" customHeight="1">
      <c r="E333" s="21" t="s">
        <v>34</v>
      </c>
      <c r="G333" s="4">
        <f t="shared" si="66"/>
        <v>0</v>
      </c>
      <c r="H333" s="4">
        <f t="shared" si="67"/>
        <v>0</v>
      </c>
      <c r="I333" s="4">
        <f t="shared" si="68"/>
        <v>0</v>
      </c>
      <c r="J333" s="4">
        <f t="shared" si="69"/>
        <v>0</v>
      </c>
      <c r="K333" s="11"/>
      <c r="L333" s="65"/>
      <c r="N333" s="65"/>
      <c r="Y333" s="11"/>
      <c r="Z333" s="55"/>
      <c r="AB333" s="11"/>
      <c r="AC333" s="11"/>
      <c r="AD333" s="11"/>
      <c r="AE333" s="11"/>
      <c r="AF333" s="11"/>
      <c r="AG333" s="11"/>
      <c r="AH333" s="11"/>
    </row>
    <row r="334" spans="3:34" ht="12.75" customHeight="1">
      <c r="E334" s="21" t="s">
        <v>14</v>
      </c>
      <c r="G334" s="4">
        <f t="shared" si="66"/>
        <v>0</v>
      </c>
      <c r="H334" s="4">
        <f t="shared" si="67"/>
        <v>0</v>
      </c>
      <c r="I334" s="4">
        <f t="shared" si="68"/>
        <v>0</v>
      </c>
      <c r="J334" s="4">
        <f t="shared" si="69"/>
        <v>0</v>
      </c>
      <c r="K334" s="11"/>
      <c r="L334" s="65"/>
      <c r="N334" s="65"/>
      <c r="Y334" s="11"/>
      <c r="Z334" s="55"/>
      <c r="AC334" s="11"/>
      <c r="AD334" s="11"/>
      <c r="AE334" s="11"/>
      <c r="AF334" s="11"/>
      <c r="AG334" s="11"/>
      <c r="AH334" s="11"/>
    </row>
    <row r="335" spans="3:34" ht="12.75" customHeight="1">
      <c r="G335" s="4"/>
      <c r="H335" s="4"/>
      <c r="I335" s="4"/>
      <c r="J335" s="4"/>
      <c r="AC335" s="11"/>
      <c r="AD335" s="11"/>
      <c r="AE335" s="11"/>
    </row>
    <row r="336" spans="3:34" ht="12.75" customHeight="1">
      <c r="G336" s="4"/>
      <c r="H336" s="4"/>
      <c r="I336" s="4"/>
      <c r="J336" s="4"/>
      <c r="AC336" s="11"/>
      <c r="AD336" s="11"/>
      <c r="AE336" s="11"/>
    </row>
    <row r="337" spans="7:10" ht="12.75" customHeight="1">
      <c r="G337" s="4"/>
      <c r="H337" s="4"/>
      <c r="I337" s="4"/>
      <c r="J337" s="4"/>
    </row>
    <row r="338" spans="7:10" ht="12.75" customHeight="1">
      <c r="G338" s="4"/>
      <c r="H338" s="4"/>
      <c r="I338" s="4"/>
      <c r="J338" s="4"/>
    </row>
    <row r="339" spans="7:10" ht="12.75" customHeight="1">
      <c r="G339" s="4"/>
      <c r="H339" s="4"/>
      <c r="I339" s="4"/>
      <c r="J339" s="4"/>
    </row>
    <row r="340" spans="7:10" ht="12.75" customHeight="1">
      <c r="G340" s="4"/>
      <c r="H340" s="4"/>
      <c r="I340" s="4"/>
      <c r="J340" s="4"/>
    </row>
    <row r="341" spans="7:10" ht="12.75" customHeight="1">
      <c r="G341" s="4"/>
      <c r="H341" s="4"/>
      <c r="I341" s="4"/>
      <c r="J341" s="4"/>
    </row>
    <row r="342" spans="7:10" ht="12.75" customHeight="1">
      <c r="G342" s="4"/>
      <c r="H342" s="4"/>
      <c r="I342" s="4"/>
      <c r="J342" s="4"/>
    </row>
    <row r="343" spans="7:10" ht="12.75" customHeight="1">
      <c r="G343" s="4"/>
      <c r="H343" s="4"/>
      <c r="I343" s="4"/>
      <c r="J343" s="4"/>
    </row>
    <row r="344" spans="7:10" ht="12.75" customHeight="1">
      <c r="G344" s="4"/>
      <c r="H344" s="4"/>
      <c r="I344" s="4"/>
      <c r="J344" s="4"/>
    </row>
    <row r="345" spans="7:10" ht="12.75" customHeight="1">
      <c r="G345" s="4"/>
      <c r="H345" s="4"/>
      <c r="I345" s="4"/>
      <c r="J345" s="4"/>
    </row>
    <row r="346" spans="7:10" ht="12.75" customHeight="1">
      <c r="G346" s="4"/>
      <c r="H346" s="4"/>
      <c r="I346" s="4"/>
      <c r="J346" s="4"/>
    </row>
    <row r="347" spans="7:10" ht="12.75" customHeight="1">
      <c r="G347" s="4"/>
      <c r="H347" s="4"/>
      <c r="I347" s="4"/>
      <c r="J347" s="4"/>
    </row>
    <row r="348" spans="7:10" ht="12.75" customHeight="1">
      <c r="G348" s="4"/>
      <c r="H348" s="4"/>
      <c r="I348" s="4"/>
      <c r="J348" s="4"/>
    </row>
    <row r="349" spans="7:10" ht="12.75" customHeight="1">
      <c r="G349" s="4"/>
      <c r="H349" s="4"/>
      <c r="I349" s="4"/>
      <c r="J349" s="4"/>
    </row>
    <row r="350" spans="7:10" ht="12.75" customHeight="1">
      <c r="G350" s="4"/>
      <c r="H350" s="4"/>
      <c r="I350" s="4"/>
      <c r="J350" s="4"/>
    </row>
    <row r="351" spans="7:10" ht="12.75" customHeight="1">
      <c r="G351" s="4"/>
      <c r="H351" s="4"/>
      <c r="I351" s="4"/>
      <c r="J351" s="4"/>
    </row>
    <row r="352" spans="7:10" ht="12.75" customHeight="1">
      <c r="G352" s="4"/>
      <c r="H352" s="4"/>
      <c r="I352" s="4"/>
      <c r="J352" s="4"/>
    </row>
    <row r="353" spans="7:10" ht="12.75" customHeight="1">
      <c r="G353" s="4"/>
      <c r="H353" s="4"/>
      <c r="I353" s="4"/>
      <c r="J353" s="4"/>
    </row>
  </sheetData>
  <phoneticPr fontId="1" type="noConversion"/>
  <dataValidations count="1">
    <dataValidation type="list" allowBlank="1" showInputMessage="1" showErrorMessage="1" errorTitle="Team invoeren" error="Klik op het grijze pijltje en kies een team uit de lijst._x000a_Klik nu eerst op Annuleren." sqref="B2:C481">
      <formula1>$O$2:$O$19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Eredivisie 2008-2009</vt:lpstr>
      <vt:lpstr>Eerste Divisie 2008-2009</vt:lpstr>
    </vt:vector>
  </TitlesOfParts>
  <Company>Van Duuren Media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2006-06-19T06:10:24Z</dcterms:created>
  <dcterms:modified xsi:type="dcterms:W3CDTF">2008-09-12T14:40:33Z</dcterms:modified>
</cp:coreProperties>
</file>